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workbookProtection workbookPassword="DD43" lockStructure="1"/>
  <bookViews>
    <workbookView xWindow="480" yWindow="90" windowWidth="15480" windowHeight="11640" activeTab="2"/>
  </bookViews>
  <sheets>
    <sheet name="01" sheetId="1" r:id="rId1"/>
    <sheet name="02" sheetId="2" r:id="rId2"/>
    <sheet name="03" sheetId="3" r:id="rId3"/>
    <sheet name="04" sheetId="4" r:id="rId4"/>
    <sheet name="05" sheetId="5" r:id="rId5"/>
    <sheet name="RESULT" sheetId="6" r:id="rId6"/>
    <sheet name="CONTROL" sheetId="7" state="hidden" r:id="rId7"/>
  </sheets>
  <definedNames>
    <definedName name="CURRENCY" localSheetId="2">'03'!$B$4:$CG$6</definedName>
    <definedName name="CURRENCY" localSheetId="6">CONTROL!#REF!</definedName>
    <definedName name="CURRENCY">'01'!$B$108:$CG$110</definedName>
    <definedName name="PRODUCT">'04'!$B$4:$CY$87</definedName>
    <definedName name="task1">CONTROL!$C$3:$C$102</definedName>
    <definedName name="task2">CONTROL!$F$3:$DA$102</definedName>
    <definedName name="task3">CONTROL!$C$105:$C$187</definedName>
    <definedName name="task4">CONTROL!$F$105:$F$187</definedName>
    <definedName name="task5">CONTROL!$C$190:$C$201</definedName>
    <definedName name="Y">CONTROL!$B$4:$CG$6</definedName>
    <definedName name="YEAR">'05'!$B$4:$D$67</definedName>
  </definedNames>
  <calcPr calcId="145621"/>
  <customWorkbookViews>
    <customWorkbookView name="Faisal Manzoor - Personal View" guid="{50D38307-ED64-43E2-ACA1-03A27F95F83C}" mergeInterval="0" personalView="1" maximized="1" xWindow="1" yWindow="1" windowWidth="1020" windowHeight="541" activeSheetId="6" showComments="commIndAndComment"/>
  </customWorkbookViews>
</workbook>
</file>

<file path=xl/calcChain.xml><?xml version="1.0" encoding="utf-8"?>
<calcChain xmlns="http://schemas.openxmlformats.org/spreadsheetml/2006/main">
  <c r="H6" i="7" l="1"/>
  <c r="F13" i="7"/>
  <c r="G13" i="7"/>
  <c r="G14" i="7"/>
  <c r="G15" i="7"/>
  <c r="F16" i="7"/>
  <c r="F17" i="7"/>
  <c r="G17" i="7"/>
  <c r="F18" i="7"/>
  <c r="G18" i="7"/>
  <c r="G19" i="7"/>
  <c r="G20" i="7"/>
  <c r="G21" i="7"/>
  <c r="G24" i="7"/>
  <c r="G25" i="7"/>
  <c r="H26" i="7"/>
  <c r="G29" i="7"/>
  <c r="H30" i="7"/>
  <c r="E106" i="7"/>
  <c r="F106" i="7" s="1"/>
  <c r="E107" i="7"/>
  <c r="F107" i="7" s="1"/>
  <c r="E108" i="7"/>
  <c r="F108" i="7" s="1"/>
  <c r="E109" i="7"/>
  <c r="F109" i="7" s="1"/>
  <c r="E110" i="7"/>
  <c r="F110" i="7" s="1"/>
  <c r="E111" i="7"/>
  <c r="F111" i="7" s="1"/>
  <c r="E112" i="7"/>
  <c r="F112" i="7" s="1"/>
  <c r="E113" i="7"/>
  <c r="F113" i="7" s="1"/>
  <c r="E114" i="7"/>
  <c r="F114" i="7" s="1"/>
  <c r="E115" i="7"/>
  <c r="F115" i="7" s="1"/>
  <c r="E116" i="7"/>
  <c r="F116" i="7" s="1"/>
  <c r="E117" i="7"/>
  <c r="F117" i="7" s="1"/>
  <c r="E118" i="7"/>
  <c r="F118" i="7" s="1"/>
  <c r="E119" i="7"/>
  <c r="F119" i="7" s="1"/>
  <c r="E120" i="7"/>
  <c r="F120" i="7" s="1"/>
  <c r="E121" i="7"/>
  <c r="F121" i="7" s="1"/>
  <c r="E122" i="7"/>
  <c r="F122" i="7" s="1"/>
  <c r="E123" i="7"/>
  <c r="F123" i="7" s="1"/>
  <c r="E124" i="7"/>
  <c r="F124" i="7" s="1"/>
  <c r="E125" i="7"/>
  <c r="F125" i="7" s="1"/>
  <c r="E126" i="7"/>
  <c r="F126" i="7" s="1"/>
  <c r="E127" i="7"/>
  <c r="F127" i="7" s="1"/>
  <c r="E128" i="7"/>
  <c r="F128" i="7" s="1"/>
  <c r="E129" i="7"/>
  <c r="F129" i="7" s="1"/>
  <c r="E130" i="7"/>
  <c r="F130" i="7" s="1"/>
  <c r="E131" i="7"/>
  <c r="F131" i="7" s="1"/>
  <c r="E132" i="7"/>
  <c r="F132" i="7" s="1"/>
  <c r="E133" i="7"/>
  <c r="F133" i="7" s="1"/>
  <c r="E134" i="7"/>
  <c r="F134" i="7" s="1"/>
  <c r="E135" i="7"/>
  <c r="F135" i="7" s="1"/>
  <c r="E136" i="7"/>
  <c r="F136" i="7" s="1"/>
  <c r="E137" i="7"/>
  <c r="F137" i="7" s="1"/>
  <c r="E138" i="7"/>
  <c r="F138" i="7" s="1"/>
  <c r="E139" i="7"/>
  <c r="F139" i="7" s="1"/>
  <c r="E140" i="7"/>
  <c r="F140" i="7" s="1"/>
  <c r="E141" i="7"/>
  <c r="F141" i="7" s="1"/>
  <c r="E142" i="7"/>
  <c r="F142" i="7" s="1"/>
  <c r="E143" i="7"/>
  <c r="F143" i="7" s="1"/>
  <c r="E144" i="7"/>
  <c r="F144" i="7" s="1"/>
  <c r="E145" i="7"/>
  <c r="F145" i="7" s="1"/>
  <c r="E146" i="7"/>
  <c r="F146" i="7" s="1"/>
  <c r="E147" i="7"/>
  <c r="F147" i="7" s="1"/>
  <c r="E148" i="7"/>
  <c r="F148" i="7" s="1"/>
  <c r="E149" i="7"/>
  <c r="F149" i="7" s="1"/>
  <c r="E150" i="7"/>
  <c r="F150" i="7" s="1"/>
  <c r="E151" i="7"/>
  <c r="F151" i="7" s="1"/>
  <c r="E152" i="7"/>
  <c r="F152" i="7" s="1"/>
  <c r="E153" i="7"/>
  <c r="F153" i="7" s="1"/>
  <c r="E154" i="7"/>
  <c r="F154" i="7" s="1"/>
  <c r="E155" i="7"/>
  <c r="F155" i="7" s="1"/>
  <c r="E156" i="7"/>
  <c r="F156" i="7" s="1"/>
  <c r="E157" i="7"/>
  <c r="F157" i="7" s="1"/>
  <c r="E158" i="7"/>
  <c r="F158" i="7" s="1"/>
  <c r="E159" i="7"/>
  <c r="F159" i="7" s="1"/>
  <c r="E160" i="7"/>
  <c r="F160" i="7" s="1"/>
  <c r="E161" i="7"/>
  <c r="F161" i="7" s="1"/>
  <c r="E162" i="7"/>
  <c r="F162" i="7" s="1"/>
  <c r="E163" i="7"/>
  <c r="F163" i="7" s="1"/>
  <c r="E164" i="7"/>
  <c r="F164" i="7" s="1"/>
  <c r="E165" i="7"/>
  <c r="F165" i="7" s="1"/>
  <c r="E166" i="7"/>
  <c r="F166" i="7" s="1"/>
  <c r="E167" i="7"/>
  <c r="F167" i="7" s="1"/>
  <c r="E168" i="7"/>
  <c r="F168" i="7" s="1"/>
  <c r="E169" i="7"/>
  <c r="F169" i="7" s="1"/>
  <c r="E170" i="7"/>
  <c r="F170" i="7" s="1"/>
  <c r="E171" i="7"/>
  <c r="F171" i="7" s="1"/>
  <c r="E172" i="7"/>
  <c r="F172" i="7" s="1"/>
  <c r="E173" i="7"/>
  <c r="F173" i="7" s="1"/>
  <c r="E174" i="7"/>
  <c r="F174" i="7" s="1"/>
  <c r="E175" i="7"/>
  <c r="F175" i="7" s="1"/>
  <c r="E176" i="7"/>
  <c r="F176" i="7" s="1"/>
  <c r="E177" i="7"/>
  <c r="F177" i="7" s="1"/>
  <c r="E178" i="7"/>
  <c r="F178" i="7" s="1"/>
  <c r="E179" i="7"/>
  <c r="F179" i="7" s="1"/>
  <c r="E180" i="7"/>
  <c r="F180" i="7" s="1"/>
  <c r="E181" i="7"/>
  <c r="F181" i="7" s="1"/>
  <c r="E182" i="7"/>
  <c r="F182" i="7" s="1"/>
  <c r="E183" i="7"/>
  <c r="F183" i="7" s="1"/>
  <c r="E184" i="7"/>
  <c r="F184" i="7" s="1"/>
  <c r="E185" i="7"/>
  <c r="F185" i="7" s="1"/>
  <c r="E186" i="7"/>
  <c r="F186" i="7" s="1"/>
  <c r="E187" i="7"/>
  <c r="F187" i="7" s="1"/>
  <c r="E105" i="7"/>
  <c r="F105" i="7" s="1"/>
  <c r="B181" i="7"/>
  <c r="C181" i="7" s="1"/>
  <c r="B182" i="7"/>
  <c r="C182" i="7" s="1"/>
  <c r="B183" i="7"/>
  <c r="C183" i="7" s="1"/>
  <c r="B184" i="7"/>
  <c r="C184" i="7" s="1"/>
  <c r="B185" i="7"/>
  <c r="C185" i="7" s="1"/>
  <c r="B186" i="7"/>
  <c r="C186" i="7" s="1"/>
  <c r="B187" i="7"/>
  <c r="C187" i="7" s="1"/>
  <c r="B171" i="7"/>
  <c r="C171" i="7" s="1"/>
  <c r="B172" i="7"/>
  <c r="C172" i="7" s="1"/>
  <c r="B173" i="7"/>
  <c r="C173" i="7" s="1"/>
  <c r="B174" i="7"/>
  <c r="C174" i="7" s="1"/>
  <c r="B175" i="7"/>
  <c r="C175" i="7" s="1"/>
  <c r="B176" i="7"/>
  <c r="C176" i="7" s="1"/>
  <c r="B177" i="7"/>
  <c r="C177" i="7" s="1"/>
  <c r="B178" i="7"/>
  <c r="C178" i="7" s="1"/>
  <c r="B179" i="7"/>
  <c r="C179" i="7" s="1"/>
  <c r="B180" i="7"/>
  <c r="C180" i="7" s="1"/>
  <c r="B161" i="7"/>
  <c r="C161" i="7" s="1"/>
  <c r="B162" i="7"/>
  <c r="C162" i="7" s="1"/>
  <c r="B163" i="7"/>
  <c r="C163" i="7" s="1"/>
  <c r="B164" i="7"/>
  <c r="C164" i="7" s="1"/>
  <c r="B165" i="7"/>
  <c r="C165" i="7" s="1"/>
  <c r="B166" i="7"/>
  <c r="C166" i="7" s="1"/>
  <c r="B167" i="7"/>
  <c r="C167" i="7" s="1"/>
  <c r="B168" i="7"/>
  <c r="C168" i="7" s="1"/>
  <c r="B169" i="7"/>
  <c r="C169" i="7" s="1"/>
  <c r="B170" i="7"/>
  <c r="C170" i="7" s="1"/>
  <c r="B155" i="7"/>
  <c r="C155" i="7" s="1"/>
  <c r="B156" i="7"/>
  <c r="C156" i="7" s="1"/>
  <c r="B157" i="7"/>
  <c r="C157" i="7" s="1"/>
  <c r="B158" i="7"/>
  <c r="C158" i="7" s="1"/>
  <c r="B159" i="7"/>
  <c r="C159" i="7" s="1"/>
  <c r="B160" i="7"/>
  <c r="C160" i="7" s="1"/>
  <c r="B106" i="7"/>
  <c r="C106" i="7" s="1"/>
  <c r="B107" i="7"/>
  <c r="C107" i="7" s="1"/>
  <c r="B108" i="7"/>
  <c r="C108" i="7" s="1"/>
  <c r="B109" i="7"/>
  <c r="C109" i="7" s="1"/>
  <c r="B110" i="7"/>
  <c r="C110" i="7" s="1"/>
  <c r="B111" i="7"/>
  <c r="C111" i="7" s="1"/>
  <c r="B112" i="7"/>
  <c r="C112" i="7" s="1"/>
  <c r="B113" i="7"/>
  <c r="C113" i="7" s="1"/>
  <c r="B114" i="7"/>
  <c r="C114" i="7" s="1"/>
  <c r="B115" i="7"/>
  <c r="C115" i="7" s="1"/>
  <c r="B116" i="7"/>
  <c r="C116" i="7" s="1"/>
  <c r="B117" i="7"/>
  <c r="C117" i="7" s="1"/>
  <c r="B118" i="7"/>
  <c r="C118" i="7" s="1"/>
  <c r="B119" i="7"/>
  <c r="C119" i="7" s="1"/>
  <c r="B120" i="7"/>
  <c r="C120" i="7" s="1"/>
  <c r="B121" i="7"/>
  <c r="C121" i="7" s="1"/>
  <c r="B122" i="7"/>
  <c r="C122" i="7" s="1"/>
  <c r="B123" i="7"/>
  <c r="C123" i="7" s="1"/>
  <c r="B124" i="7"/>
  <c r="C124" i="7" s="1"/>
  <c r="B125" i="7"/>
  <c r="C125" i="7" s="1"/>
  <c r="B126" i="7"/>
  <c r="C126" i="7" s="1"/>
  <c r="B127" i="7"/>
  <c r="C127" i="7" s="1"/>
  <c r="B128" i="7"/>
  <c r="C128" i="7" s="1"/>
  <c r="B129" i="7"/>
  <c r="C129" i="7" s="1"/>
  <c r="B130" i="7"/>
  <c r="C130" i="7" s="1"/>
  <c r="B131" i="7"/>
  <c r="C131" i="7" s="1"/>
  <c r="B132" i="7"/>
  <c r="C132" i="7" s="1"/>
  <c r="B133" i="7"/>
  <c r="C133" i="7" s="1"/>
  <c r="B134" i="7"/>
  <c r="C134" i="7" s="1"/>
  <c r="B135" i="7"/>
  <c r="C135" i="7" s="1"/>
  <c r="B136" i="7"/>
  <c r="C136" i="7" s="1"/>
  <c r="B137" i="7"/>
  <c r="C137" i="7" s="1"/>
  <c r="B138" i="7"/>
  <c r="C138" i="7" s="1"/>
  <c r="B139" i="7"/>
  <c r="C139" i="7" s="1"/>
  <c r="B140" i="7"/>
  <c r="C140" i="7" s="1"/>
  <c r="B141" i="7"/>
  <c r="C141" i="7" s="1"/>
  <c r="B142" i="7"/>
  <c r="C142" i="7" s="1"/>
  <c r="B143" i="7"/>
  <c r="C143" i="7" s="1"/>
  <c r="B144" i="7"/>
  <c r="C144" i="7" s="1"/>
  <c r="B145" i="7"/>
  <c r="C145" i="7" s="1"/>
  <c r="B146" i="7"/>
  <c r="C146" i="7" s="1"/>
  <c r="B147" i="7"/>
  <c r="C147" i="7" s="1"/>
  <c r="B148" i="7"/>
  <c r="C148" i="7" s="1"/>
  <c r="B149" i="7"/>
  <c r="C149" i="7" s="1"/>
  <c r="B150" i="7"/>
  <c r="C150" i="7" s="1"/>
  <c r="B151" i="7"/>
  <c r="C151" i="7" s="1"/>
  <c r="B152" i="7"/>
  <c r="C152" i="7" s="1"/>
  <c r="B153" i="7"/>
  <c r="C153" i="7" s="1"/>
  <c r="B154" i="7"/>
  <c r="C154" i="7" s="1"/>
  <c r="B105" i="7"/>
  <c r="C105" i="7" s="1"/>
  <c r="B101" i="7"/>
  <c r="C101" i="7" s="1"/>
  <c r="B102" i="7"/>
  <c r="C102" i="7" s="1"/>
  <c r="H7" i="7"/>
  <c r="F8" i="7"/>
  <c r="H9" i="7"/>
  <c r="H10" i="7"/>
  <c r="H11" i="7"/>
  <c r="F12" i="7"/>
  <c r="F14" i="7"/>
  <c r="H14" i="7"/>
  <c r="H15" i="7"/>
  <c r="H16" i="7"/>
  <c r="H18" i="7"/>
  <c r="H19" i="7"/>
  <c r="H20" i="7"/>
  <c r="H21" i="7"/>
  <c r="G22" i="7"/>
  <c r="H22" i="7"/>
  <c r="G23" i="7"/>
  <c r="H23" i="7"/>
  <c r="H24" i="7"/>
  <c r="H25" i="7"/>
  <c r="G26" i="7"/>
  <c r="G27" i="7"/>
  <c r="H27" i="7"/>
  <c r="G28" i="7"/>
  <c r="H28" i="7"/>
  <c r="H29" i="7"/>
  <c r="G30" i="7"/>
  <c r="G31" i="7"/>
  <c r="H31" i="7"/>
  <c r="G32" i="7"/>
  <c r="H32" i="7"/>
  <c r="G33" i="7"/>
  <c r="H33" i="7"/>
  <c r="G34" i="7"/>
  <c r="H34" i="7"/>
  <c r="G35" i="7"/>
  <c r="H35" i="7"/>
  <c r="G36" i="7"/>
  <c r="H36" i="7"/>
  <c r="F37" i="7"/>
  <c r="G37" i="7"/>
  <c r="H37" i="7"/>
  <c r="F38" i="7"/>
  <c r="G38" i="7"/>
  <c r="H38" i="7"/>
  <c r="F39" i="7"/>
  <c r="G39" i="7"/>
  <c r="H39" i="7"/>
  <c r="F40" i="7"/>
  <c r="G40" i="7"/>
  <c r="H40" i="7"/>
  <c r="F41" i="7"/>
  <c r="G41" i="7"/>
  <c r="H41" i="7"/>
  <c r="F42" i="7"/>
  <c r="G42" i="7"/>
  <c r="H42" i="7"/>
  <c r="F43" i="7"/>
  <c r="G43" i="7"/>
  <c r="H43" i="7"/>
  <c r="F44" i="7"/>
  <c r="G44" i="7"/>
  <c r="H44" i="7"/>
  <c r="F45" i="7"/>
  <c r="G45" i="7"/>
  <c r="H45" i="7"/>
  <c r="F46" i="7"/>
  <c r="G46" i="7"/>
  <c r="H46" i="7"/>
  <c r="F47" i="7"/>
  <c r="G47" i="7"/>
  <c r="H47" i="7"/>
  <c r="F48" i="7"/>
  <c r="G48" i="7"/>
  <c r="H48" i="7"/>
  <c r="F49" i="7"/>
  <c r="G49" i="7"/>
  <c r="H49" i="7"/>
  <c r="F50" i="7"/>
  <c r="G50" i="7"/>
  <c r="H50" i="7"/>
  <c r="F51" i="7"/>
  <c r="G51" i="7"/>
  <c r="H51" i="7"/>
  <c r="F52" i="7"/>
  <c r="G52" i="7"/>
  <c r="H52" i="7"/>
  <c r="F53" i="7"/>
  <c r="G53" i="7"/>
  <c r="H53" i="7"/>
  <c r="F54" i="7"/>
  <c r="G54" i="7"/>
  <c r="H54" i="7"/>
  <c r="F55" i="7"/>
  <c r="G55" i="7"/>
  <c r="H55" i="7"/>
  <c r="F56" i="7"/>
  <c r="G56" i="7"/>
  <c r="H56" i="7"/>
  <c r="F57" i="7"/>
  <c r="G57" i="7"/>
  <c r="H57" i="7"/>
  <c r="F58" i="7"/>
  <c r="G58" i="7"/>
  <c r="H58" i="7"/>
  <c r="F59" i="7"/>
  <c r="G59" i="7"/>
  <c r="H59" i="7"/>
  <c r="F60" i="7"/>
  <c r="G60" i="7"/>
  <c r="H60" i="7"/>
  <c r="F61" i="7"/>
  <c r="G61" i="7"/>
  <c r="H61" i="7"/>
  <c r="F62" i="7"/>
  <c r="G62" i="7"/>
  <c r="H62" i="7"/>
  <c r="F63" i="7"/>
  <c r="G63" i="7"/>
  <c r="H63" i="7"/>
  <c r="F64" i="7"/>
  <c r="G64" i="7"/>
  <c r="H64" i="7"/>
  <c r="F65" i="7"/>
  <c r="G65" i="7"/>
  <c r="H65" i="7"/>
  <c r="F66" i="7"/>
  <c r="G66" i="7"/>
  <c r="H66" i="7"/>
  <c r="F67" i="7"/>
  <c r="G67" i="7"/>
  <c r="H67" i="7"/>
  <c r="F68" i="7"/>
  <c r="G68" i="7"/>
  <c r="H68" i="7"/>
  <c r="F69" i="7"/>
  <c r="G69" i="7"/>
  <c r="H69" i="7"/>
  <c r="F70" i="7"/>
  <c r="G70" i="7"/>
  <c r="H70" i="7"/>
  <c r="F71" i="7"/>
  <c r="G71" i="7"/>
  <c r="H71" i="7"/>
  <c r="F72" i="7"/>
  <c r="G72" i="7"/>
  <c r="H72" i="7"/>
  <c r="F73" i="7"/>
  <c r="G73" i="7"/>
  <c r="H73" i="7"/>
  <c r="F74" i="7"/>
  <c r="G74" i="7"/>
  <c r="H74" i="7"/>
  <c r="F75" i="7"/>
  <c r="G75" i="7"/>
  <c r="H75" i="7"/>
  <c r="F76" i="7"/>
  <c r="G76" i="7"/>
  <c r="H76" i="7"/>
  <c r="F77" i="7"/>
  <c r="G77" i="7"/>
  <c r="H77" i="7"/>
  <c r="F78" i="7"/>
  <c r="G78" i="7"/>
  <c r="H78" i="7"/>
  <c r="F79" i="7"/>
  <c r="G79" i="7"/>
  <c r="H79" i="7"/>
  <c r="F80" i="7"/>
  <c r="G80" i="7"/>
  <c r="H80" i="7"/>
  <c r="F81" i="7"/>
  <c r="G81" i="7"/>
  <c r="H81" i="7"/>
  <c r="F82" i="7"/>
  <c r="G82" i="7"/>
  <c r="H82" i="7"/>
  <c r="F83" i="7"/>
  <c r="G83" i="7"/>
  <c r="H83" i="7"/>
  <c r="F84" i="7"/>
  <c r="G84" i="7"/>
  <c r="H84" i="7"/>
  <c r="F85" i="7"/>
  <c r="G85" i="7"/>
  <c r="H85" i="7"/>
  <c r="F86" i="7"/>
  <c r="G86" i="7"/>
  <c r="H86" i="7"/>
  <c r="F87" i="7"/>
  <c r="G87" i="7"/>
  <c r="H87" i="7"/>
  <c r="F88" i="7"/>
  <c r="G88" i="7"/>
  <c r="H88" i="7"/>
  <c r="F89" i="7"/>
  <c r="G89" i="7"/>
  <c r="H89" i="7"/>
  <c r="F90" i="7"/>
  <c r="G90" i="7"/>
  <c r="H90" i="7"/>
  <c r="F91" i="7"/>
  <c r="G91" i="7"/>
  <c r="H91" i="7"/>
  <c r="F92" i="7"/>
  <c r="G92" i="7"/>
  <c r="H92" i="7"/>
  <c r="F93" i="7"/>
  <c r="G93" i="7"/>
  <c r="H93" i="7"/>
  <c r="F94" i="7"/>
  <c r="G94" i="7"/>
  <c r="H94" i="7"/>
  <c r="F95" i="7"/>
  <c r="G95" i="7"/>
  <c r="H95" i="7"/>
  <c r="F96" i="7"/>
  <c r="G96" i="7"/>
  <c r="H96" i="7"/>
  <c r="F97" i="7"/>
  <c r="G97" i="7"/>
  <c r="H97" i="7"/>
  <c r="F98" i="7"/>
  <c r="G98" i="7"/>
  <c r="H98" i="7"/>
  <c r="F99" i="7"/>
  <c r="G99" i="7"/>
  <c r="H99" i="7"/>
  <c r="F100" i="7"/>
  <c r="G100" i="7"/>
  <c r="H100" i="7"/>
  <c r="F101" i="7"/>
  <c r="G101" i="7"/>
  <c r="H101" i="7"/>
  <c r="F102" i="7"/>
  <c r="G102" i="7"/>
  <c r="H102" i="7"/>
  <c r="B4" i="7"/>
  <c r="B5" i="7"/>
  <c r="B6" i="7"/>
  <c r="B7" i="7"/>
  <c r="B8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48" i="7"/>
  <c r="B49" i="7"/>
  <c r="B50" i="7"/>
  <c r="B51" i="7"/>
  <c r="B52" i="7"/>
  <c r="B53" i="7"/>
  <c r="B54" i="7"/>
  <c r="B55" i="7"/>
  <c r="B56" i="7"/>
  <c r="B57" i="7"/>
  <c r="B58" i="7"/>
  <c r="B59" i="7"/>
  <c r="B60" i="7"/>
  <c r="B61" i="7"/>
  <c r="B62" i="7"/>
  <c r="B63" i="7"/>
  <c r="B64" i="7"/>
  <c r="B65" i="7"/>
  <c r="B66" i="7"/>
  <c r="B67" i="7"/>
  <c r="B68" i="7"/>
  <c r="B69" i="7"/>
  <c r="B70" i="7"/>
  <c r="B71" i="7"/>
  <c r="B72" i="7"/>
  <c r="B73" i="7"/>
  <c r="B74" i="7"/>
  <c r="B75" i="7"/>
  <c r="B76" i="7"/>
  <c r="B77" i="7"/>
  <c r="B78" i="7"/>
  <c r="B79" i="7"/>
  <c r="B80" i="7"/>
  <c r="B81" i="7"/>
  <c r="B82" i="7"/>
  <c r="B83" i="7"/>
  <c r="B84" i="7"/>
  <c r="B85" i="7"/>
  <c r="B86" i="7"/>
  <c r="B87" i="7"/>
  <c r="B88" i="7"/>
  <c r="B89" i="7"/>
  <c r="B90" i="7"/>
  <c r="B91" i="7"/>
  <c r="B92" i="7"/>
  <c r="B93" i="7"/>
  <c r="B94" i="7"/>
  <c r="B95" i="7"/>
  <c r="B96" i="7"/>
  <c r="B97" i="7"/>
  <c r="B98" i="7"/>
  <c r="B99" i="7"/>
  <c r="B100" i="7"/>
  <c r="B3" i="7"/>
  <c r="B36" i="5"/>
  <c r="B37" i="5" s="1"/>
  <c r="B34" i="5"/>
  <c r="B25" i="5"/>
  <c r="B57" i="5" s="1"/>
  <c r="B23" i="5" s="1"/>
  <c r="B40" i="5" s="1"/>
  <c r="B17" i="5"/>
  <c r="B28" i="5" s="1"/>
  <c r="B29" i="5" s="1"/>
  <c r="B19" i="5"/>
  <c r="C5" i="4"/>
  <c r="C8" i="4"/>
  <c r="C7" i="4"/>
  <c r="C6" i="4"/>
  <c r="I102" i="7" l="1"/>
  <c r="I101" i="7"/>
  <c r="I100" i="7"/>
  <c r="I99" i="7"/>
  <c r="I97" i="7"/>
  <c r="I95" i="7"/>
  <c r="I93" i="7"/>
  <c r="I98" i="7"/>
  <c r="I96" i="7"/>
  <c r="I94" i="7"/>
  <c r="I92" i="7"/>
  <c r="I90" i="7"/>
  <c r="I88" i="7"/>
  <c r="I89" i="7"/>
  <c r="I91" i="7"/>
  <c r="I87" i="7"/>
  <c r="I86" i="7"/>
  <c r="I85" i="7"/>
  <c r="I84" i="7"/>
  <c r="I83" i="7"/>
  <c r="I82" i="7"/>
  <c r="I81" i="7"/>
  <c r="I80" i="7"/>
  <c r="I79" i="7"/>
  <c r="I78" i="7"/>
  <c r="I77" i="7"/>
  <c r="I76" i="7"/>
  <c r="I75" i="7"/>
  <c r="I74" i="7"/>
  <c r="I73" i="7"/>
  <c r="I72" i="7"/>
  <c r="I71" i="7"/>
  <c r="I70" i="7"/>
  <c r="I69" i="7"/>
  <c r="I68" i="7"/>
  <c r="I67" i="7"/>
  <c r="I66" i="7"/>
  <c r="I65" i="7"/>
  <c r="I64" i="7"/>
  <c r="I63" i="7"/>
  <c r="I62" i="7"/>
  <c r="I61" i="7"/>
  <c r="I60" i="7"/>
  <c r="I59" i="7"/>
  <c r="I58" i="7"/>
  <c r="I57" i="7"/>
  <c r="I56" i="7"/>
  <c r="I55" i="7"/>
  <c r="I54" i="7"/>
  <c r="I53" i="7"/>
  <c r="I52" i="7"/>
  <c r="I51" i="7"/>
  <c r="I50" i="7"/>
  <c r="I49" i="7"/>
  <c r="I48" i="7"/>
  <c r="I47" i="7"/>
  <c r="I46" i="7"/>
  <c r="I45" i="7"/>
  <c r="I44" i="7"/>
  <c r="I43" i="7"/>
  <c r="I42" i="7"/>
  <c r="I41" i="7"/>
  <c r="I40" i="7"/>
  <c r="I39" i="7"/>
  <c r="I38" i="7"/>
  <c r="I37" i="7"/>
  <c r="I36" i="7"/>
  <c r="I35" i="7"/>
  <c r="I34" i="7"/>
  <c r="I33" i="7"/>
  <c r="I32" i="7"/>
  <c r="I31" i="7"/>
  <c r="I30" i="7"/>
  <c r="I29" i="7"/>
  <c r="I28" i="7"/>
  <c r="I27" i="7"/>
  <c r="I26" i="7"/>
  <c r="I25" i="7"/>
  <c r="I24" i="7"/>
  <c r="I23" i="7"/>
  <c r="I22" i="7"/>
  <c r="I21" i="7"/>
  <c r="I20" i="7"/>
  <c r="I19" i="7"/>
  <c r="I17" i="7"/>
  <c r="I15" i="7"/>
  <c r="I13" i="7"/>
  <c r="I11" i="7"/>
  <c r="I10" i="7"/>
  <c r="I9" i="7"/>
  <c r="I8" i="7"/>
  <c r="I7" i="7"/>
  <c r="I6" i="7"/>
  <c r="I4" i="7"/>
  <c r="E5" i="6"/>
  <c r="E6" i="6"/>
  <c r="H12" i="7"/>
  <c r="G11" i="7"/>
  <c r="F10" i="7"/>
  <c r="F9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H17" i="7"/>
  <c r="G16" i="7"/>
  <c r="F15" i="7"/>
  <c r="H13" i="7"/>
  <c r="G12" i="7"/>
  <c r="F11" i="7"/>
  <c r="H5" i="7"/>
  <c r="F3" i="7"/>
  <c r="F4" i="7"/>
  <c r="F5" i="7"/>
  <c r="F6" i="7"/>
  <c r="G3" i="7"/>
  <c r="H4" i="7"/>
  <c r="I5" i="7"/>
  <c r="G7" i="7"/>
  <c r="G8" i="7"/>
  <c r="G9" i="7"/>
  <c r="G10" i="7"/>
  <c r="H3" i="7"/>
  <c r="G4" i="7"/>
  <c r="G5" i="7"/>
  <c r="G6" i="7"/>
  <c r="F7" i="7"/>
  <c r="H8" i="7"/>
  <c r="I12" i="7"/>
  <c r="I14" i="7"/>
  <c r="I16" i="7"/>
  <c r="I18" i="7"/>
  <c r="F9" i="6"/>
  <c r="J102" i="7" l="1"/>
  <c r="J101" i="7"/>
  <c r="J100" i="7"/>
  <c r="J99" i="7"/>
  <c r="J98" i="7"/>
  <c r="J97" i="7"/>
  <c r="J96" i="7"/>
  <c r="J95" i="7"/>
  <c r="J94" i="7"/>
  <c r="J93" i="7"/>
  <c r="J92" i="7"/>
  <c r="J91" i="7"/>
  <c r="J90" i="7"/>
  <c r="J89" i="7"/>
  <c r="J88" i="7"/>
  <c r="J87" i="7"/>
  <c r="J86" i="7"/>
  <c r="J85" i="7"/>
  <c r="J84" i="7"/>
  <c r="J83" i="7"/>
  <c r="J82" i="7"/>
  <c r="J81" i="7"/>
  <c r="J80" i="7"/>
  <c r="J78" i="7"/>
  <c r="J77" i="7"/>
  <c r="J76" i="7"/>
  <c r="J75" i="7"/>
  <c r="J74" i="7"/>
  <c r="J73" i="7"/>
  <c r="J72" i="7"/>
  <c r="J71" i="7"/>
  <c r="J70" i="7"/>
  <c r="J69" i="7"/>
  <c r="J68" i="7"/>
  <c r="J67" i="7"/>
  <c r="J66" i="7"/>
  <c r="J65" i="7"/>
  <c r="J64" i="7"/>
  <c r="J63" i="7"/>
  <c r="J79" i="7"/>
  <c r="J62" i="7"/>
  <c r="J60" i="7"/>
  <c r="J61" i="7"/>
  <c r="J59" i="7"/>
  <c r="J58" i="7"/>
  <c r="J57" i="7"/>
  <c r="J56" i="7"/>
  <c r="J55" i="7"/>
  <c r="J54" i="7"/>
  <c r="J53" i="7"/>
  <c r="J52" i="7"/>
  <c r="J51" i="7"/>
  <c r="J50" i="7"/>
  <c r="J49" i="7"/>
  <c r="J48" i="7"/>
  <c r="J47" i="7"/>
  <c r="J46" i="7"/>
  <c r="J45" i="7"/>
  <c r="J44" i="7"/>
  <c r="J43" i="7"/>
  <c r="J42" i="7"/>
  <c r="J41" i="7"/>
  <c r="J40" i="7"/>
  <c r="J39" i="7"/>
  <c r="J38" i="7"/>
  <c r="J37" i="7"/>
  <c r="J36" i="7"/>
  <c r="J35" i="7"/>
  <c r="J34" i="7"/>
  <c r="J33" i="7"/>
  <c r="J32" i="7"/>
  <c r="J31" i="7"/>
  <c r="J30" i="7"/>
  <c r="J29" i="7"/>
  <c r="J28" i="7"/>
  <c r="J27" i="7"/>
  <c r="J26" i="7"/>
  <c r="J25" i="7"/>
  <c r="J24" i="7"/>
  <c r="J23" i="7"/>
  <c r="J22" i="7"/>
  <c r="J21" i="7"/>
  <c r="J20" i="7"/>
  <c r="J19" i="7"/>
  <c r="J18" i="7"/>
  <c r="J17" i="7"/>
  <c r="J16" i="7"/>
  <c r="J15" i="7"/>
  <c r="J14" i="7"/>
  <c r="J13" i="7"/>
  <c r="J12" i="7"/>
  <c r="J11" i="7"/>
  <c r="J10" i="7"/>
  <c r="J9" i="7"/>
  <c r="J8" i="7"/>
  <c r="J7" i="7"/>
  <c r="J6" i="7"/>
  <c r="J5" i="7"/>
  <c r="J4" i="7"/>
  <c r="I3" i="7"/>
  <c r="C4" i="7"/>
  <c r="C5" i="7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37" i="7"/>
  <c r="C38" i="7"/>
  <c r="C39" i="7"/>
  <c r="C40" i="7"/>
  <c r="C41" i="7"/>
  <c r="C42" i="7"/>
  <c r="C43" i="7"/>
  <c r="C44" i="7"/>
  <c r="C45" i="7"/>
  <c r="C46" i="7"/>
  <c r="C47" i="7"/>
  <c r="C48" i="7"/>
  <c r="C49" i="7"/>
  <c r="C50" i="7"/>
  <c r="C51" i="7"/>
  <c r="C52" i="7"/>
  <c r="C53" i="7"/>
  <c r="C54" i="7"/>
  <c r="C55" i="7"/>
  <c r="C56" i="7"/>
  <c r="C57" i="7"/>
  <c r="C58" i="7"/>
  <c r="C59" i="7"/>
  <c r="C60" i="7"/>
  <c r="C61" i="7"/>
  <c r="C62" i="7"/>
  <c r="C63" i="7"/>
  <c r="C64" i="7"/>
  <c r="C65" i="7"/>
  <c r="C66" i="7"/>
  <c r="C67" i="7"/>
  <c r="C68" i="7"/>
  <c r="C69" i="7"/>
  <c r="C70" i="7"/>
  <c r="C71" i="7"/>
  <c r="C72" i="7"/>
  <c r="C73" i="7"/>
  <c r="C74" i="7"/>
  <c r="C75" i="7"/>
  <c r="C76" i="7"/>
  <c r="C77" i="7"/>
  <c r="C78" i="7"/>
  <c r="C79" i="7"/>
  <c r="C80" i="7"/>
  <c r="C81" i="7"/>
  <c r="C82" i="7"/>
  <c r="C83" i="7"/>
  <c r="C84" i="7"/>
  <c r="C85" i="7"/>
  <c r="C86" i="7"/>
  <c r="C87" i="7"/>
  <c r="C88" i="7"/>
  <c r="C89" i="7"/>
  <c r="C90" i="7"/>
  <c r="C91" i="7"/>
  <c r="C92" i="7"/>
  <c r="C93" i="7"/>
  <c r="C94" i="7"/>
  <c r="C95" i="7"/>
  <c r="C96" i="7"/>
  <c r="C97" i="7"/>
  <c r="C98" i="7"/>
  <c r="C99" i="7"/>
  <c r="C100" i="7"/>
  <c r="C64" i="4"/>
  <c r="C11" i="4"/>
  <c r="C15" i="4"/>
  <c r="C19" i="4"/>
  <c r="C23" i="4"/>
  <c r="C27" i="4"/>
  <c r="C31" i="4"/>
  <c r="C35" i="4"/>
  <c r="C39" i="4"/>
  <c r="C43" i="4"/>
  <c r="C47" i="4"/>
  <c r="C51" i="4"/>
  <c r="C55" i="4"/>
  <c r="C59" i="4"/>
  <c r="C63" i="4"/>
  <c r="C67" i="4"/>
  <c r="C71" i="4"/>
  <c r="C75" i="4"/>
  <c r="C79" i="4"/>
  <c r="C83" i="4"/>
  <c r="C87" i="4"/>
  <c r="O6" i="1"/>
  <c r="K102" i="7" l="1"/>
  <c r="K101" i="7"/>
  <c r="K100" i="7"/>
  <c r="K99" i="7"/>
  <c r="K98" i="7"/>
  <c r="K96" i="7"/>
  <c r="K94" i="7"/>
  <c r="K97" i="7"/>
  <c r="K95" i="7"/>
  <c r="K93" i="7"/>
  <c r="K91" i="7"/>
  <c r="K89" i="7"/>
  <c r="K92" i="7"/>
  <c r="K88" i="7"/>
  <c r="K90" i="7"/>
  <c r="K87" i="7"/>
  <c r="K86" i="7"/>
  <c r="K85" i="7"/>
  <c r="K84" i="7"/>
  <c r="K83" i="7"/>
  <c r="K82" i="7"/>
  <c r="K81" i="7"/>
  <c r="K80" i="7"/>
  <c r="K79" i="7"/>
  <c r="K78" i="7"/>
  <c r="K77" i="7"/>
  <c r="K76" i="7"/>
  <c r="K75" i="7"/>
  <c r="K74" i="7"/>
  <c r="K73" i="7"/>
  <c r="K72" i="7"/>
  <c r="K71" i="7"/>
  <c r="K70" i="7"/>
  <c r="K69" i="7"/>
  <c r="K68" i="7"/>
  <c r="K67" i="7"/>
  <c r="K66" i="7"/>
  <c r="K65" i="7"/>
  <c r="K64" i="7"/>
  <c r="K63" i="7"/>
  <c r="K62" i="7"/>
  <c r="K61" i="7"/>
  <c r="K60" i="7"/>
  <c r="K59" i="7"/>
  <c r="K58" i="7"/>
  <c r="K57" i="7"/>
  <c r="K56" i="7"/>
  <c r="K55" i="7"/>
  <c r="K54" i="7"/>
  <c r="K53" i="7"/>
  <c r="K52" i="7"/>
  <c r="K51" i="7"/>
  <c r="K50" i="7"/>
  <c r="K49" i="7"/>
  <c r="K48" i="7"/>
  <c r="K47" i="7"/>
  <c r="K46" i="7"/>
  <c r="K45" i="7"/>
  <c r="K44" i="7"/>
  <c r="K43" i="7"/>
  <c r="K42" i="7"/>
  <c r="K41" i="7"/>
  <c r="K40" i="7"/>
  <c r="K39" i="7"/>
  <c r="K38" i="7"/>
  <c r="K37" i="7"/>
  <c r="K36" i="7"/>
  <c r="K35" i="7"/>
  <c r="K34" i="7"/>
  <c r="K33" i="7"/>
  <c r="K32" i="7"/>
  <c r="K31" i="7"/>
  <c r="K30" i="7"/>
  <c r="K29" i="7"/>
  <c r="K28" i="7"/>
  <c r="K27" i="7"/>
  <c r="K26" i="7"/>
  <c r="K25" i="7"/>
  <c r="K24" i="7"/>
  <c r="K23" i="7"/>
  <c r="K22" i="7"/>
  <c r="K21" i="7"/>
  <c r="K20" i="7"/>
  <c r="K19" i="7"/>
  <c r="K18" i="7"/>
  <c r="K17" i="7"/>
  <c r="K16" i="7"/>
  <c r="K15" i="7"/>
  <c r="K14" i="7"/>
  <c r="K13" i="7"/>
  <c r="K12" i="7"/>
  <c r="K11" i="7"/>
  <c r="K10" i="7"/>
  <c r="K9" i="7"/>
  <c r="K8" i="7"/>
  <c r="K6" i="7"/>
  <c r="K5" i="7"/>
  <c r="K4" i="7"/>
  <c r="K7" i="7"/>
  <c r="J3" i="7"/>
  <c r="C86" i="4"/>
  <c r="C78" i="4"/>
  <c r="C70" i="4"/>
  <c r="C62" i="4"/>
  <c r="C54" i="4"/>
  <c r="C46" i="4"/>
  <c r="C38" i="4"/>
  <c r="C30" i="4"/>
  <c r="C26" i="4"/>
  <c r="C22" i="4"/>
  <c r="C18" i="4"/>
  <c r="C14" i="4"/>
  <c r="C10" i="4"/>
  <c r="C85" i="4"/>
  <c r="C81" i="4"/>
  <c r="C77" i="4"/>
  <c r="C73" i="4"/>
  <c r="C69" i="4"/>
  <c r="C65" i="4"/>
  <c r="C61" i="4"/>
  <c r="C57" i="4"/>
  <c r="C53" i="4"/>
  <c r="C49" i="4"/>
  <c r="C45" i="4"/>
  <c r="C41" i="4"/>
  <c r="C37" i="4"/>
  <c r="C33" i="4"/>
  <c r="C29" i="4"/>
  <c r="C25" i="4"/>
  <c r="C21" i="4"/>
  <c r="C17" i="4"/>
  <c r="C13" i="4"/>
  <c r="C9" i="4"/>
  <c r="C82" i="4"/>
  <c r="C74" i="4"/>
  <c r="C66" i="4"/>
  <c r="C58" i="4"/>
  <c r="C50" i="4"/>
  <c r="C42" i="4"/>
  <c r="C34" i="4"/>
  <c r="C84" i="4"/>
  <c r="C80" i="4"/>
  <c r="C76" i="4"/>
  <c r="C72" i="4"/>
  <c r="C68" i="4"/>
  <c r="C60" i="4"/>
  <c r="C56" i="4"/>
  <c r="C52" i="4"/>
  <c r="C48" i="4"/>
  <c r="C44" i="4"/>
  <c r="C40" i="4"/>
  <c r="C36" i="4"/>
  <c r="C32" i="4"/>
  <c r="C28" i="4"/>
  <c r="C24" i="4"/>
  <c r="C20" i="4"/>
  <c r="C16" i="4"/>
  <c r="C12" i="4"/>
  <c r="L102" i="7" l="1"/>
  <c r="L101" i="7"/>
  <c r="L100" i="7"/>
  <c r="L99" i="7"/>
  <c r="L98" i="7"/>
  <c r="L97" i="7"/>
  <c r="L96" i="7"/>
  <c r="L95" i="7"/>
  <c r="L94" i="7"/>
  <c r="L93" i="7"/>
  <c r="L92" i="7"/>
  <c r="L91" i="7"/>
  <c r="L90" i="7"/>
  <c r="L89" i="7"/>
  <c r="L88" i="7"/>
  <c r="L87" i="7"/>
  <c r="L86" i="7"/>
  <c r="L85" i="7"/>
  <c r="L84" i="7"/>
  <c r="L83" i="7"/>
  <c r="L82" i="7"/>
  <c r="L81" i="7"/>
  <c r="L79" i="7"/>
  <c r="L78" i="7"/>
  <c r="L77" i="7"/>
  <c r="L76" i="7"/>
  <c r="L75" i="7"/>
  <c r="L74" i="7"/>
  <c r="L73" i="7"/>
  <c r="L72" i="7"/>
  <c r="L71" i="7"/>
  <c r="L70" i="7"/>
  <c r="L69" i="7"/>
  <c r="L68" i="7"/>
  <c r="L67" i="7"/>
  <c r="L66" i="7"/>
  <c r="L65" i="7"/>
  <c r="L64" i="7"/>
  <c r="L63" i="7"/>
  <c r="L80" i="7"/>
  <c r="L61" i="7"/>
  <c r="L59" i="7"/>
  <c r="L62" i="7"/>
  <c r="L60" i="7"/>
  <c r="L58" i="7"/>
  <c r="L57" i="7"/>
  <c r="L56" i="7"/>
  <c r="L55" i="7"/>
  <c r="L54" i="7"/>
  <c r="L53" i="7"/>
  <c r="L52" i="7"/>
  <c r="L51" i="7"/>
  <c r="L50" i="7"/>
  <c r="L49" i="7"/>
  <c r="L48" i="7"/>
  <c r="L47" i="7"/>
  <c r="L46" i="7"/>
  <c r="L45" i="7"/>
  <c r="L44" i="7"/>
  <c r="L43" i="7"/>
  <c r="L42" i="7"/>
  <c r="L41" i="7"/>
  <c r="L40" i="7"/>
  <c r="L39" i="7"/>
  <c r="L38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20" i="7"/>
  <c r="L19" i="7"/>
  <c r="L18" i="7"/>
  <c r="L17" i="7"/>
  <c r="L16" i="7"/>
  <c r="L15" i="7"/>
  <c r="L14" i="7"/>
  <c r="L13" i="7"/>
  <c r="L12" i="7"/>
  <c r="L11" i="7"/>
  <c r="L10" i="7"/>
  <c r="L9" i="7"/>
  <c r="L8" i="7"/>
  <c r="L7" i="7"/>
  <c r="L6" i="7"/>
  <c r="L5" i="7"/>
  <c r="L4" i="7"/>
  <c r="K3" i="7"/>
  <c r="H5" i="6"/>
  <c r="G5" i="6"/>
  <c r="M102" i="7" l="1"/>
  <c r="M101" i="7"/>
  <c r="M100" i="7"/>
  <c r="M99" i="7"/>
  <c r="M98" i="7"/>
  <c r="M97" i="7"/>
  <c r="M95" i="7"/>
  <c r="M93" i="7"/>
  <c r="M96" i="7"/>
  <c r="M94" i="7"/>
  <c r="M92" i="7"/>
  <c r="M90" i="7"/>
  <c r="M88" i="7"/>
  <c r="M91" i="7"/>
  <c r="M89" i="7"/>
  <c r="M87" i="7"/>
  <c r="M86" i="7"/>
  <c r="M85" i="7"/>
  <c r="M84" i="7"/>
  <c r="M83" i="7"/>
  <c r="M82" i="7"/>
  <c r="M81" i="7"/>
  <c r="M80" i="7"/>
  <c r="M79" i="7"/>
  <c r="M78" i="7"/>
  <c r="M77" i="7"/>
  <c r="M76" i="7"/>
  <c r="M75" i="7"/>
  <c r="M74" i="7"/>
  <c r="M73" i="7"/>
  <c r="M72" i="7"/>
  <c r="M71" i="7"/>
  <c r="M70" i="7"/>
  <c r="M69" i="7"/>
  <c r="M68" i="7"/>
  <c r="M67" i="7"/>
  <c r="M66" i="7"/>
  <c r="M65" i="7"/>
  <c r="M64" i="7"/>
  <c r="M63" i="7"/>
  <c r="M62" i="7"/>
  <c r="M61" i="7"/>
  <c r="M60" i="7"/>
  <c r="M59" i="7"/>
  <c r="M58" i="7"/>
  <c r="M57" i="7"/>
  <c r="M56" i="7"/>
  <c r="M55" i="7"/>
  <c r="M54" i="7"/>
  <c r="M53" i="7"/>
  <c r="M52" i="7"/>
  <c r="M51" i="7"/>
  <c r="M50" i="7"/>
  <c r="M49" i="7"/>
  <c r="M48" i="7"/>
  <c r="M47" i="7"/>
  <c r="M46" i="7"/>
  <c r="M45" i="7"/>
  <c r="M44" i="7"/>
  <c r="M43" i="7"/>
  <c r="M42" i="7"/>
  <c r="M41" i="7"/>
  <c r="M40" i="7"/>
  <c r="M39" i="7"/>
  <c r="M38" i="7"/>
  <c r="M37" i="7"/>
  <c r="M36" i="7"/>
  <c r="M35" i="7"/>
  <c r="M34" i="7"/>
  <c r="M33" i="7"/>
  <c r="M32" i="7"/>
  <c r="M31" i="7"/>
  <c r="M30" i="7"/>
  <c r="M29" i="7"/>
  <c r="M28" i="7"/>
  <c r="M27" i="7"/>
  <c r="M26" i="7"/>
  <c r="M25" i="7"/>
  <c r="M24" i="7"/>
  <c r="M23" i="7"/>
  <c r="M22" i="7"/>
  <c r="M21" i="7"/>
  <c r="M20" i="7"/>
  <c r="M19" i="7"/>
  <c r="M18" i="7"/>
  <c r="M17" i="7"/>
  <c r="M16" i="7"/>
  <c r="M15" i="7"/>
  <c r="M14" i="7"/>
  <c r="M13" i="7"/>
  <c r="M12" i="7"/>
  <c r="M11" i="7"/>
  <c r="M10" i="7"/>
  <c r="M9" i="7"/>
  <c r="M8" i="7"/>
  <c r="M7" i="7"/>
  <c r="M6" i="7"/>
  <c r="M5" i="7"/>
  <c r="M4" i="7"/>
  <c r="L3" i="7"/>
  <c r="N102" i="7" l="1"/>
  <c r="N101" i="7"/>
  <c r="N100" i="7"/>
  <c r="N99" i="7"/>
  <c r="N98" i="7"/>
  <c r="N97" i="7"/>
  <c r="N96" i="7"/>
  <c r="N95" i="7"/>
  <c r="N94" i="7"/>
  <c r="N93" i="7"/>
  <c r="N92" i="7"/>
  <c r="N91" i="7"/>
  <c r="N90" i="7"/>
  <c r="N89" i="7"/>
  <c r="N88" i="7"/>
  <c r="N87" i="7"/>
  <c r="N86" i="7"/>
  <c r="N85" i="7"/>
  <c r="N84" i="7"/>
  <c r="N83" i="7"/>
  <c r="N82" i="7"/>
  <c r="N81" i="7"/>
  <c r="N80" i="7"/>
  <c r="N78" i="7"/>
  <c r="N77" i="7"/>
  <c r="N76" i="7"/>
  <c r="N75" i="7"/>
  <c r="N74" i="7"/>
  <c r="N73" i="7"/>
  <c r="N72" i="7"/>
  <c r="N71" i="7"/>
  <c r="N70" i="7"/>
  <c r="N69" i="7"/>
  <c r="N68" i="7"/>
  <c r="N67" i="7"/>
  <c r="N66" i="7"/>
  <c r="N65" i="7"/>
  <c r="N64" i="7"/>
  <c r="N63" i="7"/>
  <c r="N79" i="7"/>
  <c r="N62" i="7"/>
  <c r="N60" i="7"/>
  <c r="N61" i="7"/>
  <c r="N59" i="7"/>
  <c r="N58" i="7"/>
  <c r="N57" i="7"/>
  <c r="N56" i="7"/>
  <c r="N55" i="7"/>
  <c r="N54" i="7"/>
  <c r="N53" i="7"/>
  <c r="N52" i="7"/>
  <c r="N51" i="7"/>
  <c r="N50" i="7"/>
  <c r="N49" i="7"/>
  <c r="N48" i="7"/>
  <c r="N47" i="7"/>
  <c r="N46" i="7"/>
  <c r="N45" i="7"/>
  <c r="N44" i="7"/>
  <c r="N43" i="7"/>
  <c r="N42" i="7"/>
  <c r="N41" i="7"/>
  <c r="N40" i="7"/>
  <c r="N39" i="7"/>
  <c r="N38" i="7"/>
  <c r="N37" i="7"/>
  <c r="N36" i="7"/>
  <c r="N35" i="7"/>
  <c r="N34" i="7"/>
  <c r="N33" i="7"/>
  <c r="N32" i="7"/>
  <c r="N31" i="7"/>
  <c r="N30" i="7"/>
  <c r="N29" i="7"/>
  <c r="N28" i="7"/>
  <c r="N27" i="7"/>
  <c r="N26" i="7"/>
  <c r="N25" i="7"/>
  <c r="N24" i="7"/>
  <c r="N23" i="7"/>
  <c r="N22" i="7"/>
  <c r="N21" i="7"/>
  <c r="N20" i="7"/>
  <c r="N19" i="7"/>
  <c r="N18" i="7"/>
  <c r="N17" i="7"/>
  <c r="N16" i="7"/>
  <c r="N15" i="7"/>
  <c r="N14" i="7"/>
  <c r="N13" i="7"/>
  <c r="N12" i="7"/>
  <c r="N11" i="7"/>
  <c r="N10" i="7"/>
  <c r="N9" i="7"/>
  <c r="N8" i="7"/>
  <c r="N7" i="7"/>
  <c r="N6" i="7"/>
  <c r="N5" i="7"/>
  <c r="N4" i="7"/>
  <c r="M3" i="7"/>
  <c r="H6" i="6"/>
  <c r="G6" i="6"/>
  <c r="B54" i="5"/>
  <c r="O102" i="7" l="1"/>
  <c r="O101" i="7"/>
  <c r="O100" i="7"/>
  <c r="O99" i="7"/>
  <c r="O98" i="7"/>
  <c r="O96" i="7"/>
  <c r="O94" i="7"/>
  <c r="O97" i="7"/>
  <c r="O95" i="7"/>
  <c r="O93" i="7"/>
  <c r="O91" i="7"/>
  <c r="O89" i="7"/>
  <c r="O90" i="7"/>
  <c r="O92" i="7"/>
  <c r="O88" i="7"/>
  <c r="O87" i="7"/>
  <c r="O86" i="7"/>
  <c r="O85" i="7"/>
  <c r="O84" i="7"/>
  <c r="O83" i="7"/>
  <c r="O82" i="7"/>
  <c r="O81" i="7"/>
  <c r="O80" i="7"/>
  <c r="O79" i="7"/>
  <c r="O78" i="7"/>
  <c r="O77" i="7"/>
  <c r="O76" i="7"/>
  <c r="O75" i="7"/>
  <c r="O74" i="7"/>
  <c r="O73" i="7"/>
  <c r="O72" i="7"/>
  <c r="O71" i="7"/>
  <c r="O70" i="7"/>
  <c r="O69" i="7"/>
  <c r="O68" i="7"/>
  <c r="O67" i="7"/>
  <c r="O66" i="7"/>
  <c r="O65" i="7"/>
  <c r="O64" i="7"/>
  <c r="O63" i="7"/>
  <c r="O62" i="7"/>
  <c r="O61" i="7"/>
  <c r="O60" i="7"/>
  <c r="O59" i="7"/>
  <c r="O58" i="7"/>
  <c r="O57" i="7"/>
  <c r="O56" i="7"/>
  <c r="O55" i="7"/>
  <c r="O54" i="7"/>
  <c r="O53" i="7"/>
  <c r="O52" i="7"/>
  <c r="O51" i="7"/>
  <c r="O50" i="7"/>
  <c r="O49" i="7"/>
  <c r="O48" i="7"/>
  <c r="O47" i="7"/>
  <c r="O46" i="7"/>
  <c r="O45" i="7"/>
  <c r="O44" i="7"/>
  <c r="O43" i="7"/>
  <c r="O42" i="7"/>
  <c r="O41" i="7"/>
  <c r="O40" i="7"/>
  <c r="O39" i="7"/>
  <c r="O38" i="7"/>
  <c r="O37" i="7"/>
  <c r="O36" i="7"/>
  <c r="O35" i="7"/>
  <c r="O34" i="7"/>
  <c r="O33" i="7"/>
  <c r="O32" i="7"/>
  <c r="O31" i="7"/>
  <c r="O30" i="7"/>
  <c r="O29" i="7"/>
  <c r="O28" i="7"/>
  <c r="O27" i="7"/>
  <c r="O26" i="7"/>
  <c r="O25" i="7"/>
  <c r="O24" i="7"/>
  <c r="O23" i="7"/>
  <c r="O22" i="7"/>
  <c r="O21" i="7"/>
  <c r="O20" i="7"/>
  <c r="O19" i="7"/>
  <c r="O18" i="7"/>
  <c r="O17" i="7"/>
  <c r="O16" i="7"/>
  <c r="O15" i="7"/>
  <c r="O14" i="7"/>
  <c r="O13" i="7"/>
  <c r="O12" i="7"/>
  <c r="O11" i="7"/>
  <c r="O10" i="7"/>
  <c r="O9" i="7"/>
  <c r="O8" i="7"/>
  <c r="O7" i="7"/>
  <c r="O6" i="7"/>
  <c r="O5" i="7"/>
  <c r="O4" i="7"/>
  <c r="N3" i="7"/>
  <c r="B55" i="5"/>
  <c r="B197" i="7" s="1"/>
  <c r="C197" i="7" s="1"/>
  <c r="P102" i="7" l="1"/>
  <c r="P101" i="7"/>
  <c r="P100" i="7"/>
  <c r="P99" i="7"/>
  <c r="P98" i="7"/>
  <c r="P97" i="7"/>
  <c r="P96" i="7"/>
  <c r="P95" i="7"/>
  <c r="P94" i="7"/>
  <c r="P93" i="7"/>
  <c r="P92" i="7"/>
  <c r="P91" i="7"/>
  <c r="P90" i="7"/>
  <c r="P89" i="7"/>
  <c r="P88" i="7"/>
  <c r="P87" i="7"/>
  <c r="P86" i="7"/>
  <c r="P85" i="7"/>
  <c r="P84" i="7"/>
  <c r="P83" i="7"/>
  <c r="P82" i="7"/>
  <c r="P81" i="7"/>
  <c r="P79" i="7"/>
  <c r="P78" i="7"/>
  <c r="P77" i="7"/>
  <c r="P76" i="7"/>
  <c r="P75" i="7"/>
  <c r="P74" i="7"/>
  <c r="P73" i="7"/>
  <c r="P72" i="7"/>
  <c r="P71" i="7"/>
  <c r="P70" i="7"/>
  <c r="P69" i="7"/>
  <c r="P68" i="7"/>
  <c r="P67" i="7"/>
  <c r="P66" i="7"/>
  <c r="P65" i="7"/>
  <c r="P64" i="7"/>
  <c r="P63" i="7"/>
  <c r="P80" i="7"/>
  <c r="P61" i="7"/>
  <c r="P59" i="7"/>
  <c r="P62" i="7"/>
  <c r="P60" i="7"/>
  <c r="P58" i="7"/>
  <c r="P57" i="7"/>
  <c r="P56" i="7"/>
  <c r="P55" i="7"/>
  <c r="P54" i="7"/>
  <c r="P53" i="7"/>
  <c r="P52" i="7"/>
  <c r="P51" i="7"/>
  <c r="P50" i="7"/>
  <c r="P49" i="7"/>
  <c r="P48" i="7"/>
  <c r="P47" i="7"/>
  <c r="P46" i="7"/>
  <c r="P45" i="7"/>
  <c r="P44" i="7"/>
  <c r="P43" i="7"/>
  <c r="P42" i="7"/>
  <c r="P41" i="7"/>
  <c r="P40" i="7"/>
  <c r="P39" i="7"/>
  <c r="P38" i="7"/>
  <c r="P37" i="7"/>
  <c r="P36" i="7"/>
  <c r="P35" i="7"/>
  <c r="P34" i="7"/>
  <c r="P33" i="7"/>
  <c r="P32" i="7"/>
  <c r="P31" i="7"/>
  <c r="P30" i="7"/>
  <c r="P29" i="7"/>
  <c r="P28" i="7"/>
  <c r="P27" i="7"/>
  <c r="P26" i="7"/>
  <c r="P25" i="7"/>
  <c r="P24" i="7"/>
  <c r="P23" i="7"/>
  <c r="P22" i="7"/>
  <c r="P21" i="7"/>
  <c r="P20" i="7"/>
  <c r="P19" i="7"/>
  <c r="P18" i="7"/>
  <c r="P17" i="7"/>
  <c r="P16" i="7"/>
  <c r="P15" i="7"/>
  <c r="P14" i="7"/>
  <c r="P13" i="7"/>
  <c r="P12" i="7"/>
  <c r="P11" i="7"/>
  <c r="P10" i="7"/>
  <c r="P9" i="7"/>
  <c r="P8" i="7"/>
  <c r="P7" i="7"/>
  <c r="P6" i="7"/>
  <c r="P5" i="7"/>
  <c r="P4" i="7"/>
  <c r="O3" i="7"/>
  <c r="B198" i="7"/>
  <c r="C198" i="7" s="1"/>
  <c r="B191" i="7"/>
  <c r="C191" i="7" s="1"/>
  <c r="B199" i="7"/>
  <c r="C199" i="7" s="1"/>
  <c r="B196" i="7"/>
  <c r="C196" i="7" s="1"/>
  <c r="B193" i="7"/>
  <c r="C193" i="7" s="1"/>
  <c r="B201" i="7"/>
  <c r="C201" i="7" s="1"/>
  <c r="B194" i="7"/>
  <c r="C194" i="7" s="1"/>
  <c r="B190" i="7"/>
  <c r="C190" i="7" s="1"/>
  <c r="B195" i="7"/>
  <c r="C195" i="7" s="1"/>
  <c r="B192" i="7"/>
  <c r="C192" i="7" s="1"/>
  <c r="B200" i="7"/>
  <c r="C200" i="7" s="1"/>
  <c r="Q102" i="7" l="1"/>
  <c r="Q101" i="7"/>
  <c r="Q100" i="7"/>
  <c r="Q99" i="7"/>
  <c r="Q97" i="7"/>
  <c r="Q95" i="7"/>
  <c r="Q93" i="7"/>
  <c r="Q98" i="7"/>
  <c r="Q96" i="7"/>
  <c r="Q94" i="7"/>
  <c r="Q92" i="7"/>
  <c r="Q90" i="7"/>
  <c r="Q88" i="7"/>
  <c r="Q89" i="7"/>
  <c r="Q91" i="7"/>
  <c r="Q87" i="7"/>
  <c r="Q86" i="7"/>
  <c r="Q85" i="7"/>
  <c r="Q84" i="7"/>
  <c r="Q83" i="7"/>
  <c r="Q82" i="7"/>
  <c r="Q81" i="7"/>
  <c r="Q80" i="7"/>
  <c r="Q79" i="7"/>
  <c r="Q78" i="7"/>
  <c r="Q77" i="7"/>
  <c r="Q76" i="7"/>
  <c r="Q75" i="7"/>
  <c r="Q74" i="7"/>
  <c r="Q73" i="7"/>
  <c r="Q72" i="7"/>
  <c r="Q71" i="7"/>
  <c r="Q70" i="7"/>
  <c r="Q69" i="7"/>
  <c r="Q68" i="7"/>
  <c r="Q67" i="7"/>
  <c r="Q66" i="7"/>
  <c r="Q65" i="7"/>
  <c r="Q64" i="7"/>
  <c r="Q63" i="7"/>
  <c r="Q62" i="7"/>
  <c r="Q61" i="7"/>
  <c r="Q60" i="7"/>
  <c r="Q59" i="7"/>
  <c r="Q58" i="7"/>
  <c r="Q57" i="7"/>
  <c r="Q56" i="7"/>
  <c r="Q55" i="7"/>
  <c r="Q54" i="7"/>
  <c r="Q53" i="7"/>
  <c r="Q52" i="7"/>
  <c r="Q51" i="7"/>
  <c r="Q50" i="7"/>
  <c r="Q49" i="7"/>
  <c r="Q48" i="7"/>
  <c r="Q47" i="7"/>
  <c r="Q46" i="7"/>
  <c r="Q45" i="7"/>
  <c r="Q44" i="7"/>
  <c r="Q43" i="7"/>
  <c r="Q42" i="7"/>
  <c r="Q41" i="7"/>
  <c r="Q40" i="7"/>
  <c r="Q39" i="7"/>
  <c r="Q38" i="7"/>
  <c r="Q37" i="7"/>
  <c r="Q36" i="7"/>
  <c r="Q35" i="7"/>
  <c r="Q34" i="7"/>
  <c r="Q33" i="7"/>
  <c r="Q32" i="7"/>
  <c r="Q31" i="7"/>
  <c r="Q30" i="7"/>
  <c r="Q29" i="7"/>
  <c r="Q28" i="7"/>
  <c r="Q27" i="7"/>
  <c r="Q26" i="7"/>
  <c r="Q25" i="7"/>
  <c r="Q24" i="7"/>
  <c r="Q23" i="7"/>
  <c r="Q22" i="7"/>
  <c r="Q21" i="7"/>
  <c r="Q20" i="7"/>
  <c r="Q19" i="7"/>
  <c r="Q18" i="7"/>
  <c r="Q17" i="7"/>
  <c r="Q16" i="7"/>
  <c r="Q15" i="7"/>
  <c r="Q14" i="7"/>
  <c r="Q13" i="7"/>
  <c r="Q12" i="7"/>
  <c r="Q11" i="7"/>
  <c r="Q10" i="7"/>
  <c r="Q9" i="7"/>
  <c r="Q8" i="7"/>
  <c r="Q7" i="7"/>
  <c r="Q6" i="7"/>
  <c r="Q5" i="7"/>
  <c r="Q4" i="7"/>
  <c r="P3" i="7"/>
  <c r="E7" i="6"/>
  <c r="R102" i="7" l="1"/>
  <c r="R101" i="7"/>
  <c r="R100" i="7"/>
  <c r="R99" i="7"/>
  <c r="R98" i="7"/>
  <c r="R97" i="7"/>
  <c r="R96" i="7"/>
  <c r="R95" i="7"/>
  <c r="R94" i="7"/>
  <c r="R93" i="7"/>
  <c r="R92" i="7"/>
  <c r="R91" i="7"/>
  <c r="R90" i="7"/>
  <c r="R89" i="7"/>
  <c r="R88" i="7"/>
  <c r="R87" i="7"/>
  <c r="R86" i="7"/>
  <c r="R85" i="7"/>
  <c r="R84" i="7"/>
  <c r="R83" i="7"/>
  <c r="R82" i="7"/>
  <c r="R81" i="7"/>
  <c r="R80" i="7"/>
  <c r="R78" i="7"/>
  <c r="R77" i="7"/>
  <c r="R76" i="7"/>
  <c r="R75" i="7"/>
  <c r="R74" i="7"/>
  <c r="R73" i="7"/>
  <c r="R72" i="7"/>
  <c r="R71" i="7"/>
  <c r="R70" i="7"/>
  <c r="R69" i="7"/>
  <c r="R68" i="7"/>
  <c r="R67" i="7"/>
  <c r="R66" i="7"/>
  <c r="R65" i="7"/>
  <c r="R64" i="7"/>
  <c r="R63" i="7"/>
  <c r="R79" i="7"/>
  <c r="R62" i="7"/>
  <c r="R60" i="7"/>
  <c r="R61" i="7"/>
  <c r="R59" i="7"/>
  <c r="R58" i="7"/>
  <c r="R57" i="7"/>
  <c r="R56" i="7"/>
  <c r="R55" i="7"/>
  <c r="R54" i="7"/>
  <c r="R53" i="7"/>
  <c r="R52" i="7"/>
  <c r="R51" i="7"/>
  <c r="R50" i="7"/>
  <c r="R49" i="7"/>
  <c r="R48" i="7"/>
  <c r="R47" i="7"/>
  <c r="R46" i="7"/>
  <c r="R45" i="7"/>
  <c r="R44" i="7"/>
  <c r="R43" i="7"/>
  <c r="R42" i="7"/>
  <c r="R41" i="7"/>
  <c r="R40" i="7"/>
  <c r="R39" i="7"/>
  <c r="R38" i="7"/>
  <c r="R37" i="7"/>
  <c r="R36" i="7"/>
  <c r="R35" i="7"/>
  <c r="R34" i="7"/>
  <c r="R33" i="7"/>
  <c r="R32" i="7"/>
  <c r="R31" i="7"/>
  <c r="R30" i="7"/>
  <c r="R29" i="7"/>
  <c r="R28" i="7"/>
  <c r="R27" i="7"/>
  <c r="R26" i="7"/>
  <c r="R25" i="7"/>
  <c r="R24" i="7"/>
  <c r="R23" i="7"/>
  <c r="R22" i="7"/>
  <c r="R21" i="7"/>
  <c r="R20" i="7"/>
  <c r="R19" i="7"/>
  <c r="R18" i="7"/>
  <c r="R17" i="7"/>
  <c r="R16" i="7"/>
  <c r="R15" i="7"/>
  <c r="R14" i="7"/>
  <c r="R13" i="7"/>
  <c r="R12" i="7"/>
  <c r="R11" i="7"/>
  <c r="R10" i="7"/>
  <c r="R9" i="7"/>
  <c r="R8" i="7"/>
  <c r="R7" i="7"/>
  <c r="R6" i="7"/>
  <c r="R5" i="7"/>
  <c r="R4" i="7"/>
  <c r="Q3" i="7"/>
  <c r="H7" i="6"/>
  <c r="G7" i="6"/>
  <c r="S102" i="7" l="1"/>
  <c r="S101" i="7"/>
  <c r="S100" i="7"/>
  <c r="S99" i="7"/>
  <c r="S98" i="7"/>
  <c r="S96" i="7"/>
  <c r="S94" i="7"/>
  <c r="S97" i="7"/>
  <c r="S95" i="7"/>
  <c r="S93" i="7"/>
  <c r="S91" i="7"/>
  <c r="S89" i="7"/>
  <c r="S92" i="7"/>
  <c r="S88" i="7"/>
  <c r="S90" i="7"/>
  <c r="S87" i="7"/>
  <c r="S86" i="7"/>
  <c r="S85" i="7"/>
  <c r="S84" i="7"/>
  <c r="S83" i="7"/>
  <c r="S82" i="7"/>
  <c r="S81" i="7"/>
  <c r="S80" i="7"/>
  <c r="S79" i="7"/>
  <c r="S78" i="7"/>
  <c r="S77" i="7"/>
  <c r="S76" i="7"/>
  <c r="S75" i="7"/>
  <c r="S74" i="7"/>
  <c r="S73" i="7"/>
  <c r="S72" i="7"/>
  <c r="S71" i="7"/>
  <c r="S70" i="7"/>
  <c r="S69" i="7"/>
  <c r="S68" i="7"/>
  <c r="S67" i="7"/>
  <c r="S66" i="7"/>
  <c r="S65" i="7"/>
  <c r="S64" i="7"/>
  <c r="S63" i="7"/>
  <c r="S62" i="7"/>
  <c r="S61" i="7"/>
  <c r="S60" i="7"/>
  <c r="S59" i="7"/>
  <c r="S58" i="7"/>
  <c r="S57" i="7"/>
  <c r="S56" i="7"/>
  <c r="S55" i="7"/>
  <c r="S54" i="7"/>
  <c r="S53" i="7"/>
  <c r="S52" i="7"/>
  <c r="S51" i="7"/>
  <c r="S50" i="7"/>
  <c r="S49" i="7"/>
  <c r="S48" i="7"/>
  <c r="S47" i="7"/>
  <c r="S46" i="7"/>
  <c r="S45" i="7"/>
  <c r="S44" i="7"/>
  <c r="S43" i="7"/>
  <c r="S42" i="7"/>
  <c r="S41" i="7"/>
  <c r="S40" i="7"/>
  <c r="S39" i="7"/>
  <c r="S38" i="7"/>
  <c r="S37" i="7"/>
  <c r="S36" i="7"/>
  <c r="S35" i="7"/>
  <c r="S34" i="7"/>
  <c r="S33" i="7"/>
  <c r="S32" i="7"/>
  <c r="S31" i="7"/>
  <c r="S30" i="7"/>
  <c r="S29" i="7"/>
  <c r="S28" i="7"/>
  <c r="S27" i="7"/>
  <c r="S26" i="7"/>
  <c r="S25" i="7"/>
  <c r="S24" i="7"/>
  <c r="S23" i="7"/>
  <c r="S22" i="7"/>
  <c r="S21" i="7"/>
  <c r="S20" i="7"/>
  <c r="S19" i="7"/>
  <c r="S18" i="7"/>
  <c r="S17" i="7"/>
  <c r="S16" i="7"/>
  <c r="S15" i="7"/>
  <c r="S14" i="7"/>
  <c r="S13" i="7"/>
  <c r="S12" i="7"/>
  <c r="S11" i="7"/>
  <c r="S10" i="7"/>
  <c r="S9" i="7"/>
  <c r="S8" i="7"/>
  <c r="S7" i="7"/>
  <c r="S6" i="7"/>
  <c r="S5" i="7"/>
  <c r="S4" i="7"/>
  <c r="R3" i="7"/>
  <c r="T102" i="7" l="1"/>
  <c r="T101" i="7"/>
  <c r="T100" i="7"/>
  <c r="T99" i="7"/>
  <c r="T98" i="7"/>
  <c r="T97" i="7"/>
  <c r="T96" i="7"/>
  <c r="T95" i="7"/>
  <c r="T94" i="7"/>
  <c r="T93" i="7"/>
  <c r="T92" i="7"/>
  <c r="T91" i="7"/>
  <c r="T90" i="7"/>
  <c r="T89" i="7"/>
  <c r="T88" i="7"/>
  <c r="T87" i="7"/>
  <c r="T86" i="7"/>
  <c r="T85" i="7"/>
  <c r="T84" i="7"/>
  <c r="T83" i="7"/>
  <c r="T82" i="7"/>
  <c r="T81" i="7"/>
  <c r="T79" i="7"/>
  <c r="T78" i="7"/>
  <c r="T77" i="7"/>
  <c r="T76" i="7"/>
  <c r="T75" i="7"/>
  <c r="T74" i="7"/>
  <c r="T73" i="7"/>
  <c r="T72" i="7"/>
  <c r="T71" i="7"/>
  <c r="T70" i="7"/>
  <c r="T69" i="7"/>
  <c r="T68" i="7"/>
  <c r="T67" i="7"/>
  <c r="T66" i="7"/>
  <c r="T65" i="7"/>
  <c r="T64" i="7"/>
  <c r="T63" i="7"/>
  <c r="T80" i="7"/>
  <c r="T61" i="7"/>
  <c r="T59" i="7"/>
  <c r="T62" i="7"/>
  <c r="T60" i="7"/>
  <c r="T58" i="7"/>
  <c r="T57" i="7"/>
  <c r="T56" i="7"/>
  <c r="T55" i="7"/>
  <c r="T54" i="7"/>
  <c r="T53" i="7"/>
  <c r="T52" i="7"/>
  <c r="T51" i="7"/>
  <c r="T50" i="7"/>
  <c r="T49" i="7"/>
  <c r="T48" i="7"/>
  <c r="T47" i="7"/>
  <c r="T46" i="7"/>
  <c r="T45" i="7"/>
  <c r="T44" i="7"/>
  <c r="T43" i="7"/>
  <c r="T42" i="7"/>
  <c r="T41" i="7"/>
  <c r="T40" i="7"/>
  <c r="T39" i="7"/>
  <c r="T38" i="7"/>
  <c r="T37" i="7"/>
  <c r="T36" i="7"/>
  <c r="T35" i="7"/>
  <c r="T34" i="7"/>
  <c r="T33" i="7"/>
  <c r="T32" i="7"/>
  <c r="T31" i="7"/>
  <c r="T30" i="7"/>
  <c r="T29" i="7"/>
  <c r="T28" i="7"/>
  <c r="T27" i="7"/>
  <c r="T26" i="7"/>
  <c r="T25" i="7"/>
  <c r="T24" i="7"/>
  <c r="T23" i="7"/>
  <c r="T22" i="7"/>
  <c r="T21" i="7"/>
  <c r="T20" i="7"/>
  <c r="T19" i="7"/>
  <c r="T18" i="7"/>
  <c r="T17" i="7"/>
  <c r="T16" i="7"/>
  <c r="T15" i="7"/>
  <c r="T14" i="7"/>
  <c r="T13" i="7"/>
  <c r="T12" i="7"/>
  <c r="T11" i="7"/>
  <c r="T10" i="7"/>
  <c r="T9" i="7"/>
  <c r="T8" i="7"/>
  <c r="T7" i="7"/>
  <c r="T6" i="7"/>
  <c r="T5" i="7"/>
  <c r="T4" i="7"/>
  <c r="S3" i="7"/>
  <c r="U102" i="7" l="1"/>
  <c r="U101" i="7"/>
  <c r="U100" i="7"/>
  <c r="U99" i="7"/>
  <c r="U98" i="7"/>
  <c r="U97" i="7"/>
  <c r="U95" i="7"/>
  <c r="U93" i="7"/>
  <c r="U96" i="7"/>
  <c r="U94" i="7"/>
  <c r="U92" i="7"/>
  <c r="U90" i="7"/>
  <c r="U88" i="7"/>
  <c r="U91" i="7"/>
  <c r="U89" i="7"/>
  <c r="U87" i="7"/>
  <c r="U86" i="7"/>
  <c r="U85" i="7"/>
  <c r="U84" i="7"/>
  <c r="U83" i="7"/>
  <c r="U82" i="7"/>
  <c r="U81" i="7"/>
  <c r="U80" i="7"/>
  <c r="U79" i="7"/>
  <c r="U78" i="7"/>
  <c r="U77" i="7"/>
  <c r="U76" i="7"/>
  <c r="U75" i="7"/>
  <c r="U74" i="7"/>
  <c r="U73" i="7"/>
  <c r="U72" i="7"/>
  <c r="U71" i="7"/>
  <c r="U70" i="7"/>
  <c r="U69" i="7"/>
  <c r="U68" i="7"/>
  <c r="U67" i="7"/>
  <c r="U66" i="7"/>
  <c r="U65" i="7"/>
  <c r="U64" i="7"/>
  <c r="U63" i="7"/>
  <c r="U62" i="7"/>
  <c r="U61" i="7"/>
  <c r="U60" i="7"/>
  <c r="U59" i="7"/>
  <c r="U58" i="7"/>
  <c r="U57" i="7"/>
  <c r="U56" i="7"/>
  <c r="U55" i="7"/>
  <c r="U54" i="7"/>
  <c r="U53" i="7"/>
  <c r="U52" i="7"/>
  <c r="U51" i="7"/>
  <c r="U50" i="7"/>
  <c r="U49" i="7"/>
  <c r="U48" i="7"/>
  <c r="U47" i="7"/>
  <c r="U46" i="7"/>
  <c r="U45" i="7"/>
  <c r="U44" i="7"/>
  <c r="U43" i="7"/>
  <c r="U42" i="7"/>
  <c r="U41" i="7"/>
  <c r="U40" i="7"/>
  <c r="U39" i="7"/>
  <c r="U38" i="7"/>
  <c r="U37" i="7"/>
  <c r="U36" i="7"/>
  <c r="U35" i="7"/>
  <c r="U34" i="7"/>
  <c r="U33" i="7"/>
  <c r="U32" i="7"/>
  <c r="U31" i="7"/>
  <c r="U30" i="7"/>
  <c r="U29" i="7"/>
  <c r="U28" i="7"/>
  <c r="U27" i="7"/>
  <c r="U26" i="7"/>
  <c r="U25" i="7"/>
  <c r="U24" i="7"/>
  <c r="U23" i="7"/>
  <c r="U22" i="7"/>
  <c r="U21" i="7"/>
  <c r="U20" i="7"/>
  <c r="U19" i="7"/>
  <c r="U18" i="7"/>
  <c r="U17" i="7"/>
  <c r="U16" i="7"/>
  <c r="U15" i="7"/>
  <c r="U14" i="7"/>
  <c r="U13" i="7"/>
  <c r="U12" i="7"/>
  <c r="U11" i="7"/>
  <c r="U10" i="7"/>
  <c r="U9" i="7"/>
  <c r="U8" i="7"/>
  <c r="U7" i="7"/>
  <c r="U6" i="7"/>
  <c r="U5" i="7"/>
  <c r="U4" i="7"/>
  <c r="T3" i="7"/>
  <c r="V102" i="7" l="1"/>
  <c r="V101" i="7"/>
  <c r="V100" i="7"/>
  <c r="V99" i="7"/>
  <c r="V98" i="7"/>
  <c r="V97" i="7"/>
  <c r="V96" i="7"/>
  <c r="V95" i="7"/>
  <c r="V94" i="7"/>
  <c r="V93" i="7"/>
  <c r="V92" i="7"/>
  <c r="V91" i="7"/>
  <c r="V90" i="7"/>
  <c r="V89" i="7"/>
  <c r="V88" i="7"/>
  <c r="V87" i="7"/>
  <c r="V86" i="7"/>
  <c r="V85" i="7"/>
  <c r="V84" i="7"/>
  <c r="V83" i="7"/>
  <c r="V82" i="7"/>
  <c r="V81" i="7"/>
  <c r="V80" i="7"/>
  <c r="V78" i="7"/>
  <c r="V77" i="7"/>
  <c r="V76" i="7"/>
  <c r="V75" i="7"/>
  <c r="V74" i="7"/>
  <c r="V73" i="7"/>
  <c r="V72" i="7"/>
  <c r="V71" i="7"/>
  <c r="V70" i="7"/>
  <c r="V69" i="7"/>
  <c r="V68" i="7"/>
  <c r="V67" i="7"/>
  <c r="V66" i="7"/>
  <c r="V65" i="7"/>
  <c r="V64" i="7"/>
  <c r="V63" i="7"/>
  <c r="V79" i="7"/>
  <c r="V62" i="7"/>
  <c r="V60" i="7"/>
  <c r="V61" i="7"/>
  <c r="V59" i="7"/>
  <c r="V58" i="7"/>
  <c r="V57" i="7"/>
  <c r="V56" i="7"/>
  <c r="V55" i="7"/>
  <c r="V54" i="7"/>
  <c r="V53" i="7"/>
  <c r="V52" i="7"/>
  <c r="V51" i="7"/>
  <c r="V50" i="7"/>
  <c r="V49" i="7"/>
  <c r="V48" i="7"/>
  <c r="V47" i="7"/>
  <c r="V46" i="7"/>
  <c r="V45" i="7"/>
  <c r="V44" i="7"/>
  <c r="V43" i="7"/>
  <c r="V42" i="7"/>
  <c r="V41" i="7"/>
  <c r="V40" i="7"/>
  <c r="V39" i="7"/>
  <c r="V38" i="7"/>
  <c r="V37" i="7"/>
  <c r="V36" i="7"/>
  <c r="V35" i="7"/>
  <c r="V34" i="7"/>
  <c r="V33" i="7"/>
  <c r="V32" i="7"/>
  <c r="V31" i="7"/>
  <c r="V30" i="7"/>
  <c r="V29" i="7"/>
  <c r="V28" i="7"/>
  <c r="V27" i="7"/>
  <c r="V26" i="7"/>
  <c r="V25" i="7"/>
  <c r="V24" i="7"/>
  <c r="V23" i="7"/>
  <c r="V22" i="7"/>
  <c r="V21" i="7"/>
  <c r="V20" i="7"/>
  <c r="V19" i="7"/>
  <c r="V18" i="7"/>
  <c r="V17" i="7"/>
  <c r="V16" i="7"/>
  <c r="V15" i="7"/>
  <c r="V14" i="7"/>
  <c r="V13" i="7"/>
  <c r="V12" i="7"/>
  <c r="V11" i="7"/>
  <c r="V10" i="7"/>
  <c r="V9" i="7"/>
  <c r="V8" i="7"/>
  <c r="V7" i="7"/>
  <c r="V6" i="7"/>
  <c r="V5" i="7"/>
  <c r="V4" i="7"/>
  <c r="U3" i="7"/>
  <c r="W102" i="7" l="1"/>
  <c r="W101" i="7"/>
  <c r="W100" i="7"/>
  <c r="W99" i="7"/>
  <c r="W98" i="7"/>
  <c r="W96" i="7"/>
  <c r="W94" i="7"/>
  <c r="W97" i="7"/>
  <c r="W95" i="7"/>
  <c r="W93" i="7"/>
  <c r="W91" i="7"/>
  <c r="W89" i="7"/>
  <c r="W90" i="7"/>
  <c r="W92" i="7"/>
  <c r="W88" i="7"/>
  <c r="W87" i="7"/>
  <c r="W86" i="7"/>
  <c r="W85" i="7"/>
  <c r="W84" i="7"/>
  <c r="W83" i="7"/>
  <c r="W82" i="7"/>
  <c r="W81" i="7"/>
  <c r="W80" i="7"/>
  <c r="W79" i="7"/>
  <c r="W78" i="7"/>
  <c r="W77" i="7"/>
  <c r="W76" i="7"/>
  <c r="W75" i="7"/>
  <c r="W74" i="7"/>
  <c r="W73" i="7"/>
  <c r="W72" i="7"/>
  <c r="W71" i="7"/>
  <c r="W70" i="7"/>
  <c r="W69" i="7"/>
  <c r="W68" i="7"/>
  <c r="W67" i="7"/>
  <c r="W66" i="7"/>
  <c r="W65" i="7"/>
  <c r="W64" i="7"/>
  <c r="W63" i="7"/>
  <c r="W62" i="7"/>
  <c r="W61" i="7"/>
  <c r="W60" i="7"/>
  <c r="W59" i="7"/>
  <c r="W58" i="7"/>
  <c r="W57" i="7"/>
  <c r="W56" i="7"/>
  <c r="W55" i="7"/>
  <c r="W54" i="7"/>
  <c r="W53" i="7"/>
  <c r="W52" i="7"/>
  <c r="W51" i="7"/>
  <c r="W50" i="7"/>
  <c r="W49" i="7"/>
  <c r="W48" i="7"/>
  <c r="W47" i="7"/>
  <c r="W46" i="7"/>
  <c r="W45" i="7"/>
  <c r="W44" i="7"/>
  <c r="W43" i="7"/>
  <c r="W42" i="7"/>
  <c r="W41" i="7"/>
  <c r="W40" i="7"/>
  <c r="W39" i="7"/>
  <c r="W38" i="7"/>
  <c r="W37" i="7"/>
  <c r="W36" i="7"/>
  <c r="W35" i="7"/>
  <c r="W34" i="7"/>
  <c r="W33" i="7"/>
  <c r="W32" i="7"/>
  <c r="W31" i="7"/>
  <c r="W30" i="7"/>
  <c r="W29" i="7"/>
  <c r="W28" i="7"/>
  <c r="W27" i="7"/>
  <c r="W26" i="7"/>
  <c r="W25" i="7"/>
  <c r="W24" i="7"/>
  <c r="W23" i="7"/>
  <c r="W22" i="7"/>
  <c r="W21" i="7"/>
  <c r="W20" i="7"/>
  <c r="W19" i="7"/>
  <c r="W18" i="7"/>
  <c r="W17" i="7"/>
  <c r="W16" i="7"/>
  <c r="W15" i="7"/>
  <c r="W14" i="7"/>
  <c r="W13" i="7"/>
  <c r="W12" i="7"/>
  <c r="W11" i="7"/>
  <c r="W10" i="7"/>
  <c r="W9" i="7"/>
  <c r="W8" i="7"/>
  <c r="W7" i="7"/>
  <c r="W6" i="7"/>
  <c r="W5" i="7"/>
  <c r="W4" i="7"/>
  <c r="V3" i="7"/>
  <c r="X102" i="7" l="1"/>
  <c r="X101" i="7"/>
  <c r="X100" i="7"/>
  <c r="X99" i="7"/>
  <c r="X98" i="7"/>
  <c r="X97" i="7"/>
  <c r="X96" i="7"/>
  <c r="X95" i="7"/>
  <c r="X94" i="7"/>
  <c r="X93" i="7"/>
  <c r="X92" i="7"/>
  <c r="X91" i="7"/>
  <c r="X90" i="7"/>
  <c r="X89" i="7"/>
  <c r="X88" i="7"/>
  <c r="X87" i="7"/>
  <c r="X86" i="7"/>
  <c r="X85" i="7"/>
  <c r="X84" i="7"/>
  <c r="X83" i="7"/>
  <c r="X82" i="7"/>
  <c r="X81" i="7"/>
  <c r="X79" i="7"/>
  <c r="X78" i="7"/>
  <c r="X77" i="7"/>
  <c r="X76" i="7"/>
  <c r="X75" i="7"/>
  <c r="X74" i="7"/>
  <c r="X73" i="7"/>
  <c r="X72" i="7"/>
  <c r="X71" i="7"/>
  <c r="X70" i="7"/>
  <c r="X69" i="7"/>
  <c r="X68" i="7"/>
  <c r="X67" i="7"/>
  <c r="X66" i="7"/>
  <c r="X65" i="7"/>
  <c r="X64" i="7"/>
  <c r="X63" i="7"/>
  <c r="X80" i="7"/>
  <c r="X61" i="7"/>
  <c r="X59" i="7"/>
  <c r="X62" i="7"/>
  <c r="X60" i="7"/>
  <c r="X58" i="7"/>
  <c r="X57" i="7"/>
  <c r="X56" i="7"/>
  <c r="X55" i="7"/>
  <c r="X54" i="7"/>
  <c r="X53" i="7"/>
  <c r="X52" i="7"/>
  <c r="X51" i="7"/>
  <c r="X50" i="7"/>
  <c r="X49" i="7"/>
  <c r="X48" i="7"/>
  <c r="X47" i="7"/>
  <c r="X46" i="7"/>
  <c r="X45" i="7"/>
  <c r="X44" i="7"/>
  <c r="X43" i="7"/>
  <c r="X42" i="7"/>
  <c r="X41" i="7"/>
  <c r="X40" i="7"/>
  <c r="X39" i="7"/>
  <c r="X38" i="7"/>
  <c r="X37" i="7"/>
  <c r="X36" i="7"/>
  <c r="X35" i="7"/>
  <c r="X34" i="7"/>
  <c r="X33" i="7"/>
  <c r="X32" i="7"/>
  <c r="X31" i="7"/>
  <c r="X30" i="7"/>
  <c r="X29" i="7"/>
  <c r="X28" i="7"/>
  <c r="X27" i="7"/>
  <c r="X26" i="7"/>
  <c r="X25" i="7"/>
  <c r="X24" i="7"/>
  <c r="X23" i="7"/>
  <c r="X22" i="7"/>
  <c r="X21" i="7"/>
  <c r="X20" i="7"/>
  <c r="X19" i="7"/>
  <c r="X18" i="7"/>
  <c r="X17" i="7"/>
  <c r="X16" i="7"/>
  <c r="X15" i="7"/>
  <c r="X14" i="7"/>
  <c r="X13" i="7"/>
  <c r="X12" i="7"/>
  <c r="X11" i="7"/>
  <c r="X10" i="7"/>
  <c r="X9" i="7"/>
  <c r="X8" i="7"/>
  <c r="X7" i="7"/>
  <c r="X6" i="7"/>
  <c r="X5" i="7"/>
  <c r="X4" i="7"/>
  <c r="W3" i="7"/>
  <c r="Y102" i="7" l="1"/>
  <c r="Y101" i="7"/>
  <c r="Y100" i="7"/>
  <c r="Y99" i="7"/>
  <c r="Y97" i="7"/>
  <c r="Y95" i="7"/>
  <c r="Y93" i="7"/>
  <c r="Y98" i="7"/>
  <c r="Y96" i="7"/>
  <c r="Y94" i="7"/>
  <c r="Y92" i="7"/>
  <c r="Y90" i="7"/>
  <c r="Y88" i="7"/>
  <c r="Y89" i="7"/>
  <c r="Y91" i="7"/>
  <c r="Y87" i="7"/>
  <c r="Y86" i="7"/>
  <c r="Y85" i="7"/>
  <c r="Y84" i="7"/>
  <c r="Y83" i="7"/>
  <c r="Y82" i="7"/>
  <c r="Y81" i="7"/>
  <c r="Y80" i="7"/>
  <c r="Y79" i="7"/>
  <c r="Y78" i="7"/>
  <c r="Y77" i="7"/>
  <c r="Y76" i="7"/>
  <c r="Y75" i="7"/>
  <c r="Y74" i="7"/>
  <c r="Y73" i="7"/>
  <c r="Y72" i="7"/>
  <c r="Y71" i="7"/>
  <c r="Y70" i="7"/>
  <c r="Y69" i="7"/>
  <c r="Y68" i="7"/>
  <c r="Y67" i="7"/>
  <c r="Y66" i="7"/>
  <c r="Y65" i="7"/>
  <c r="Y64" i="7"/>
  <c r="Y63" i="7"/>
  <c r="Y62" i="7"/>
  <c r="Y61" i="7"/>
  <c r="Y60" i="7"/>
  <c r="Y59" i="7"/>
  <c r="Y58" i="7"/>
  <c r="Y57" i="7"/>
  <c r="Y56" i="7"/>
  <c r="Y55" i="7"/>
  <c r="Y54" i="7"/>
  <c r="Y53" i="7"/>
  <c r="Y52" i="7"/>
  <c r="Y51" i="7"/>
  <c r="Y50" i="7"/>
  <c r="Y49" i="7"/>
  <c r="Y48" i="7"/>
  <c r="Y47" i="7"/>
  <c r="Y46" i="7"/>
  <c r="Y45" i="7"/>
  <c r="Y44" i="7"/>
  <c r="Y43" i="7"/>
  <c r="Y42" i="7"/>
  <c r="Y41" i="7"/>
  <c r="Y40" i="7"/>
  <c r="Y39" i="7"/>
  <c r="Y38" i="7"/>
  <c r="Y37" i="7"/>
  <c r="Y36" i="7"/>
  <c r="Y35" i="7"/>
  <c r="Y34" i="7"/>
  <c r="Y33" i="7"/>
  <c r="Y32" i="7"/>
  <c r="Y31" i="7"/>
  <c r="Y30" i="7"/>
  <c r="Y29" i="7"/>
  <c r="Y28" i="7"/>
  <c r="Y27" i="7"/>
  <c r="Y26" i="7"/>
  <c r="Y25" i="7"/>
  <c r="Y24" i="7"/>
  <c r="Y23" i="7"/>
  <c r="Y22" i="7"/>
  <c r="Y21" i="7"/>
  <c r="Y20" i="7"/>
  <c r="Y19" i="7"/>
  <c r="Y18" i="7"/>
  <c r="Y17" i="7"/>
  <c r="Y16" i="7"/>
  <c r="Y15" i="7"/>
  <c r="Y14" i="7"/>
  <c r="Y13" i="7"/>
  <c r="Y12" i="7"/>
  <c r="Y11" i="7"/>
  <c r="Y10" i="7"/>
  <c r="Y9" i="7"/>
  <c r="Y8" i="7"/>
  <c r="Y7" i="7"/>
  <c r="Y6" i="7"/>
  <c r="Y5" i="7"/>
  <c r="Y4" i="7"/>
  <c r="X3" i="7"/>
  <c r="Z102" i="7" l="1"/>
  <c r="Z101" i="7"/>
  <c r="Z100" i="7"/>
  <c r="Z99" i="7"/>
  <c r="Z98" i="7"/>
  <c r="Z97" i="7"/>
  <c r="Z96" i="7"/>
  <c r="Z95" i="7"/>
  <c r="Z94" i="7"/>
  <c r="Z93" i="7"/>
  <c r="Z92" i="7"/>
  <c r="Z91" i="7"/>
  <c r="Z90" i="7"/>
  <c r="Z89" i="7"/>
  <c r="Z88" i="7"/>
  <c r="Z87" i="7"/>
  <c r="Z86" i="7"/>
  <c r="Z85" i="7"/>
  <c r="Z84" i="7"/>
  <c r="Z83" i="7"/>
  <c r="Z82" i="7"/>
  <c r="Z81" i="7"/>
  <c r="Z80" i="7"/>
  <c r="Z78" i="7"/>
  <c r="Z77" i="7"/>
  <c r="Z76" i="7"/>
  <c r="Z75" i="7"/>
  <c r="Z74" i="7"/>
  <c r="Z73" i="7"/>
  <c r="Z72" i="7"/>
  <c r="Z71" i="7"/>
  <c r="Z70" i="7"/>
  <c r="Z69" i="7"/>
  <c r="Z68" i="7"/>
  <c r="Z67" i="7"/>
  <c r="Z66" i="7"/>
  <c r="Z65" i="7"/>
  <c r="Z64" i="7"/>
  <c r="Z63" i="7"/>
  <c r="Z79" i="7"/>
  <c r="Z62" i="7"/>
  <c r="Z60" i="7"/>
  <c r="Z61" i="7"/>
  <c r="Z59" i="7"/>
  <c r="Z58" i="7"/>
  <c r="Z57" i="7"/>
  <c r="Z56" i="7"/>
  <c r="Z55" i="7"/>
  <c r="Z54" i="7"/>
  <c r="Z53" i="7"/>
  <c r="Z52" i="7"/>
  <c r="Z51" i="7"/>
  <c r="Z50" i="7"/>
  <c r="Z49" i="7"/>
  <c r="Z48" i="7"/>
  <c r="Z47" i="7"/>
  <c r="Z46" i="7"/>
  <c r="Z45" i="7"/>
  <c r="Z44" i="7"/>
  <c r="Z43" i="7"/>
  <c r="Z42" i="7"/>
  <c r="Z41" i="7"/>
  <c r="Z40" i="7"/>
  <c r="Z39" i="7"/>
  <c r="Z38" i="7"/>
  <c r="Z37" i="7"/>
  <c r="Z36" i="7"/>
  <c r="Z35" i="7"/>
  <c r="Z34" i="7"/>
  <c r="Z33" i="7"/>
  <c r="Z32" i="7"/>
  <c r="Z31" i="7"/>
  <c r="Z30" i="7"/>
  <c r="Z29" i="7"/>
  <c r="Z28" i="7"/>
  <c r="Z27" i="7"/>
  <c r="Z26" i="7"/>
  <c r="Z25" i="7"/>
  <c r="Z24" i="7"/>
  <c r="Z23" i="7"/>
  <c r="Z22" i="7"/>
  <c r="Z21" i="7"/>
  <c r="Z20" i="7"/>
  <c r="Z19" i="7"/>
  <c r="Z18" i="7"/>
  <c r="Z17" i="7"/>
  <c r="Z16" i="7"/>
  <c r="Z15" i="7"/>
  <c r="Z14" i="7"/>
  <c r="Z13" i="7"/>
  <c r="Z12" i="7"/>
  <c r="Z11" i="7"/>
  <c r="Z10" i="7"/>
  <c r="Z9" i="7"/>
  <c r="Z8" i="7"/>
  <c r="Z7" i="7"/>
  <c r="Z6" i="7"/>
  <c r="Z5" i="7"/>
  <c r="Z4" i="7"/>
  <c r="Y3" i="7"/>
  <c r="AA102" i="7" l="1"/>
  <c r="AA101" i="7"/>
  <c r="AA100" i="7"/>
  <c r="AA99" i="7"/>
  <c r="AA98" i="7"/>
  <c r="AA96" i="7"/>
  <c r="AA94" i="7"/>
  <c r="AA97" i="7"/>
  <c r="AA95" i="7"/>
  <c r="AA93" i="7"/>
  <c r="AA91" i="7"/>
  <c r="AA89" i="7"/>
  <c r="AA92" i="7"/>
  <c r="AA88" i="7"/>
  <c r="AA90" i="7"/>
  <c r="AA87" i="7"/>
  <c r="AA86" i="7"/>
  <c r="AA85" i="7"/>
  <c r="AA84" i="7"/>
  <c r="AA83" i="7"/>
  <c r="AA82" i="7"/>
  <c r="AA81" i="7"/>
  <c r="AA80" i="7"/>
  <c r="AA79" i="7"/>
  <c r="AA78" i="7"/>
  <c r="AA77" i="7"/>
  <c r="AA76" i="7"/>
  <c r="AA75" i="7"/>
  <c r="AA74" i="7"/>
  <c r="AA73" i="7"/>
  <c r="AA72" i="7"/>
  <c r="AA71" i="7"/>
  <c r="AA70" i="7"/>
  <c r="AA69" i="7"/>
  <c r="AA68" i="7"/>
  <c r="AA67" i="7"/>
  <c r="AA66" i="7"/>
  <c r="AA65" i="7"/>
  <c r="AA64" i="7"/>
  <c r="AA63" i="7"/>
  <c r="AA62" i="7"/>
  <c r="AA61" i="7"/>
  <c r="AA60" i="7"/>
  <c r="AA59" i="7"/>
  <c r="AA58" i="7"/>
  <c r="AA57" i="7"/>
  <c r="AA56" i="7"/>
  <c r="AA55" i="7"/>
  <c r="AA54" i="7"/>
  <c r="AA53" i="7"/>
  <c r="AA52" i="7"/>
  <c r="AA51" i="7"/>
  <c r="AA50" i="7"/>
  <c r="AA49" i="7"/>
  <c r="AA48" i="7"/>
  <c r="AA47" i="7"/>
  <c r="AA46" i="7"/>
  <c r="AA45" i="7"/>
  <c r="AA44" i="7"/>
  <c r="AA43" i="7"/>
  <c r="AA42" i="7"/>
  <c r="AA41" i="7"/>
  <c r="AA40" i="7"/>
  <c r="AA39" i="7"/>
  <c r="AA38" i="7"/>
  <c r="AA37" i="7"/>
  <c r="AA36" i="7"/>
  <c r="AA35" i="7"/>
  <c r="AA34" i="7"/>
  <c r="AA33" i="7"/>
  <c r="AA32" i="7"/>
  <c r="AA31" i="7"/>
  <c r="AA30" i="7"/>
  <c r="AA29" i="7"/>
  <c r="AA28" i="7"/>
  <c r="AA27" i="7"/>
  <c r="AA26" i="7"/>
  <c r="AA25" i="7"/>
  <c r="AA24" i="7"/>
  <c r="AA23" i="7"/>
  <c r="AA22" i="7"/>
  <c r="AA21" i="7"/>
  <c r="AA20" i="7"/>
  <c r="AA19" i="7"/>
  <c r="AA18" i="7"/>
  <c r="AA17" i="7"/>
  <c r="AA16" i="7"/>
  <c r="AA15" i="7"/>
  <c r="AA14" i="7"/>
  <c r="AA13" i="7"/>
  <c r="AA12" i="7"/>
  <c r="AA11" i="7"/>
  <c r="AA10" i="7"/>
  <c r="AA9" i="7"/>
  <c r="AA8" i="7"/>
  <c r="AA7" i="7"/>
  <c r="AA6" i="7"/>
  <c r="AA5" i="7"/>
  <c r="AA4" i="7"/>
  <c r="Z3" i="7"/>
  <c r="AB102" i="7" l="1"/>
  <c r="AB101" i="7"/>
  <c r="AB100" i="7"/>
  <c r="AB99" i="7"/>
  <c r="AB98" i="7"/>
  <c r="AB97" i="7"/>
  <c r="AB96" i="7"/>
  <c r="AB95" i="7"/>
  <c r="AB94" i="7"/>
  <c r="AB93" i="7"/>
  <c r="AB92" i="7"/>
  <c r="AB91" i="7"/>
  <c r="AB90" i="7"/>
  <c r="AB89" i="7"/>
  <c r="AB88" i="7"/>
  <c r="AB87" i="7"/>
  <c r="AB86" i="7"/>
  <c r="AB85" i="7"/>
  <c r="AB84" i="7"/>
  <c r="AB83" i="7"/>
  <c r="AB82" i="7"/>
  <c r="AB81" i="7"/>
  <c r="AB79" i="7"/>
  <c r="AB78" i="7"/>
  <c r="AB77" i="7"/>
  <c r="AB76" i="7"/>
  <c r="AB75" i="7"/>
  <c r="AB74" i="7"/>
  <c r="AB73" i="7"/>
  <c r="AB72" i="7"/>
  <c r="AB71" i="7"/>
  <c r="AB70" i="7"/>
  <c r="AB69" i="7"/>
  <c r="AB68" i="7"/>
  <c r="AB67" i="7"/>
  <c r="AB66" i="7"/>
  <c r="AB65" i="7"/>
  <c r="AB64" i="7"/>
  <c r="AB63" i="7"/>
  <c r="AB80" i="7"/>
  <c r="AB61" i="7"/>
  <c r="AB59" i="7"/>
  <c r="AB62" i="7"/>
  <c r="AB60" i="7"/>
  <c r="AB58" i="7"/>
  <c r="AB57" i="7"/>
  <c r="AB56" i="7"/>
  <c r="AB55" i="7"/>
  <c r="AB54" i="7"/>
  <c r="AB53" i="7"/>
  <c r="AB52" i="7"/>
  <c r="AB51" i="7"/>
  <c r="AB50" i="7"/>
  <c r="AB49" i="7"/>
  <c r="AB48" i="7"/>
  <c r="AB47" i="7"/>
  <c r="AB46" i="7"/>
  <c r="AB45" i="7"/>
  <c r="AB44" i="7"/>
  <c r="AB43" i="7"/>
  <c r="AB42" i="7"/>
  <c r="AB41" i="7"/>
  <c r="AB40" i="7"/>
  <c r="AB39" i="7"/>
  <c r="AB38" i="7"/>
  <c r="AB37" i="7"/>
  <c r="AB36" i="7"/>
  <c r="AB35" i="7"/>
  <c r="AB34" i="7"/>
  <c r="AB33" i="7"/>
  <c r="AB32" i="7"/>
  <c r="AB31" i="7"/>
  <c r="AB30" i="7"/>
  <c r="AB29" i="7"/>
  <c r="AB28" i="7"/>
  <c r="AB27" i="7"/>
  <c r="AB26" i="7"/>
  <c r="AB25" i="7"/>
  <c r="AB24" i="7"/>
  <c r="AB23" i="7"/>
  <c r="AB22" i="7"/>
  <c r="AB21" i="7"/>
  <c r="AB20" i="7"/>
  <c r="AB19" i="7"/>
  <c r="AB18" i="7"/>
  <c r="AB17" i="7"/>
  <c r="AB16" i="7"/>
  <c r="AB15" i="7"/>
  <c r="AB14" i="7"/>
  <c r="AB13" i="7"/>
  <c r="AB12" i="7"/>
  <c r="AB11" i="7"/>
  <c r="AB10" i="7"/>
  <c r="AB9" i="7"/>
  <c r="AB8" i="7"/>
  <c r="AB7" i="7"/>
  <c r="AB6" i="7"/>
  <c r="AB5" i="7"/>
  <c r="AB4" i="7"/>
  <c r="AA3" i="7"/>
  <c r="AC102" i="7" l="1"/>
  <c r="AC101" i="7"/>
  <c r="AC100" i="7"/>
  <c r="AC99" i="7"/>
  <c r="AC98" i="7"/>
  <c r="AC97" i="7"/>
  <c r="AC95" i="7"/>
  <c r="AC93" i="7"/>
  <c r="AC96" i="7"/>
  <c r="AC94" i="7"/>
  <c r="AC92" i="7"/>
  <c r="AC90" i="7"/>
  <c r="AC88" i="7"/>
  <c r="AC91" i="7"/>
  <c r="AC89" i="7"/>
  <c r="AC87" i="7"/>
  <c r="AC86" i="7"/>
  <c r="AC85" i="7"/>
  <c r="AC84" i="7"/>
  <c r="AC83" i="7"/>
  <c r="AC82" i="7"/>
  <c r="AC81" i="7"/>
  <c r="AC80" i="7"/>
  <c r="AC79" i="7"/>
  <c r="AC78" i="7"/>
  <c r="AC77" i="7"/>
  <c r="AC76" i="7"/>
  <c r="AC75" i="7"/>
  <c r="AC74" i="7"/>
  <c r="AC73" i="7"/>
  <c r="AC72" i="7"/>
  <c r="AC71" i="7"/>
  <c r="AC70" i="7"/>
  <c r="AC69" i="7"/>
  <c r="AC68" i="7"/>
  <c r="AC67" i="7"/>
  <c r="AC66" i="7"/>
  <c r="AC65" i="7"/>
  <c r="AC64" i="7"/>
  <c r="AC63" i="7"/>
  <c r="AC62" i="7"/>
  <c r="AC61" i="7"/>
  <c r="AC60" i="7"/>
  <c r="AC59" i="7"/>
  <c r="AC58" i="7"/>
  <c r="AC57" i="7"/>
  <c r="AC56" i="7"/>
  <c r="AC55" i="7"/>
  <c r="AC54" i="7"/>
  <c r="AC53" i="7"/>
  <c r="AC52" i="7"/>
  <c r="AC51" i="7"/>
  <c r="AC50" i="7"/>
  <c r="AC49" i="7"/>
  <c r="AC48" i="7"/>
  <c r="AC47" i="7"/>
  <c r="AC46" i="7"/>
  <c r="AC45" i="7"/>
  <c r="AC44" i="7"/>
  <c r="AC43" i="7"/>
  <c r="AC42" i="7"/>
  <c r="AC41" i="7"/>
  <c r="AC40" i="7"/>
  <c r="AC39" i="7"/>
  <c r="AC38" i="7"/>
  <c r="AC37" i="7"/>
  <c r="AC36" i="7"/>
  <c r="AC35" i="7"/>
  <c r="AC34" i="7"/>
  <c r="AC33" i="7"/>
  <c r="AC32" i="7"/>
  <c r="AC31" i="7"/>
  <c r="AC30" i="7"/>
  <c r="AC29" i="7"/>
  <c r="AC28" i="7"/>
  <c r="AC27" i="7"/>
  <c r="AC26" i="7"/>
  <c r="AC25" i="7"/>
  <c r="AC24" i="7"/>
  <c r="AC23" i="7"/>
  <c r="AC22" i="7"/>
  <c r="AC21" i="7"/>
  <c r="AC20" i="7"/>
  <c r="AC19" i="7"/>
  <c r="AC18" i="7"/>
  <c r="AC17" i="7"/>
  <c r="AC16" i="7"/>
  <c r="AC15" i="7"/>
  <c r="AC14" i="7"/>
  <c r="AC13" i="7"/>
  <c r="AC12" i="7"/>
  <c r="AC11" i="7"/>
  <c r="AC10" i="7"/>
  <c r="AC9" i="7"/>
  <c r="AC8" i="7"/>
  <c r="AC7" i="7"/>
  <c r="AC6" i="7"/>
  <c r="AC5" i="7"/>
  <c r="AC4" i="7"/>
  <c r="AB3" i="7"/>
  <c r="AD102" i="7" l="1"/>
  <c r="AD101" i="7"/>
  <c r="AD100" i="7"/>
  <c r="AD99" i="7"/>
  <c r="AD98" i="7"/>
  <c r="AD97" i="7"/>
  <c r="AD96" i="7"/>
  <c r="AD95" i="7"/>
  <c r="AD94" i="7"/>
  <c r="AD93" i="7"/>
  <c r="AD92" i="7"/>
  <c r="AD91" i="7"/>
  <c r="AD90" i="7"/>
  <c r="AD89" i="7"/>
  <c r="AD88" i="7"/>
  <c r="AD87" i="7"/>
  <c r="AD86" i="7"/>
  <c r="AD85" i="7"/>
  <c r="AD84" i="7"/>
  <c r="AD83" i="7"/>
  <c r="AD82" i="7"/>
  <c r="AD81" i="7"/>
  <c r="AD80" i="7"/>
  <c r="AD78" i="7"/>
  <c r="AD77" i="7"/>
  <c r="AD76" i="7"/>
  <c r="AD75" i="7"/>
  <c r="AD74" i="7"/>
  <c r="AD73" i="7"/>
  <c r="AD72" i="7"/>
  <c r="AD71" i="7"/>
  <c r="AD70" i="7"/>
  <c r="AD69" i="7"/>
  <c r="AD68" i="7"/>
  <c r="AD67" i="7"/>
  <c r="AD66" i="7"/>
  <c r="AD65" i="7"/>
  <c r="AD64" i="7"/>
  <c r="AD63" i="7"/>
  <c r="AD79" i="7"/>
  <c r="AD62" i="7"/>
  <c r="AD60" i="7"/>
  <c r="AD61" i="7"/>
  <c r="AD59" i="7"/>
  <c r="AD58" i="7"/>
  <c r="AD57" i="7"/>
  <c r="AD56" i="7"/>
  <c r="AD55" i="7"/>
  <c r="AD54" i="7"/>
  <c r="AD53" i="7"/>
  <c r="AD52" i="7"/>
  <c r="AD51" i="7"/>
  <c r="AD50" i="7"/>
  <c r="AD49" i="7"/>
  <c r="AD48" i="7"/>
  <c r="AD47" i="7"/>
  <c r="AD46" i="7"/>
  <c r="AD45" i="7"/>
  <c r="AD44" i="7"/>
  <c r="AD43" i="7"/>
  <c r="AD42" i="7"/>
  <c r="AD41" i="7"/>
  <c r="AD40" i="7"/>
  <c r="AD39" i="7"/>
  <c r="AD38" i="7"/>
  <c r="AD37" i="7"/>
  <c r="AD36" i="7"/>
  <c r="AD35" i="7"/>
  <c r="AD34" i="7"/>
  <c r="AD33" i="7"/>
  <c r="AD32" i="7"/>
  <c r="AD31" i="7"/>
  <c r="AD30" i="7"/>
  <c r="AD29" i="7"/>
  <c r="AD28" i="7"/>
  <c r="AD27" i="7"/>
  <c r="AD26" i="7"/>
  <c r="AD25" i="7"/>
  <c r="AD24" i="7"/>
  <c r="AD23" i="7"/>
  <c r="AD22" i="7"/>
  <c r="AD21" i="7"/>
  <c r="AD20" i="7"/>
  <c r="AD19" i="7"/>
  <c r="AD18" i="7"/>
  <c r="AD17" i="7"/>
  <c r="AD16" i="7"/>
  <c r="AD15" i="7"/>
  <c r="AD14" i="7"/>
  <c r="AD13" i="7"/>
  <c r="AD12" i="7"/>
  <c r="AD11" i="7"/>
  <c r="AD10" i="7"/>
  <c r="AD9" i="7"/>
  <c r="AD8" i="7"/>
  <c r="AD7" i="7"/>
  <c r="AD6" i="7"/>
  <c r="AD5" i="7"/>
  <c r="AD4" i="7"/>
  <c r="AC3" i="7"/>
  <c r="AE102" i="7" l="1"/>
  <c r="AE101" i="7"/>
  <c r="AE100" i="7"/>
  <c r="AE99" i="7"/>
  <c r="AE98" i="7"/>
  <c r="AE96" i="7"/>
  <c r="AE94" i="7"/>
  <c r="AE97" i="7"/>
  <c r="AE95" i="7"/>
  <c r="AE93" i="7"/>
  <c r="AE91" i="7"/>
  <c r="AE89" i="7"/>
  <c r="AE90" i="7"/>
  <c r="AE92" i="7"/>
  <c r="AE88" i="7"/>
  <c r="AE87" i="7"/>
  <c r="AE86" i="7"/>
  <c r="AE85" i="7"/>
  <c r="AE84" i="7"/>
  <c r="AE83" i="7"/>
  <c r="AE82" i="7"/>
  <c r="AE81" i="7"/>
  <c r="AE80" i="7"/>
  <c r="AE79" i="7"/>
  <c r="AE78" i="7"/>
  <c r="AE77" i="7"/>
  <c r="AE76" i="7"/>
  <c r="AE75" i="7"/>
  <c r="AE74" i="7"/>
  <c r="AE73" i="7"/>
  <c r="AE72" i="7"/>
  <c r="AE71" i="7"/>
  <c r="AE70" i="7"/>
  <c r="AE69" i="7"/>
  <c r="AE68" i="7"/>
  <c r="AE67" i="7"/>
  <c r="AE66" i="7"/>
  <c r="AE65" i="7"/>
  <c r="AE64" i="7"/>
  <c r="AE63" i="7"/>
  <c r="AE62" i="7"/>
  <c r="AE61" i="7"/>
  <c r="AE60" i="7"/>
  <c r="AE59" i="7"/>
  <c r="AE58" i="7"/>
  <c r="AE57" i="7"/>
  <c r="AE56" i="7"/>
  <c r="AE55" i="7"/>
  <c r="AE54" i="7"/>
  <c r="AE53" i="7"/>
  <c r="AE52" i="7"/>
  <c r="AE51" i="7"/>
  <c r="AE50" i="7"/>
  <c r="AE49" i="7"/>
  <c r="AE48" i="7"/>
  <c r="AE47" i="7"/>
  <c r="AE46" i="7"/>
  <c r="AE45" i="7"/>
  <c r="AE44" i="7"/>
  <c r="AE43" i="7"/>
  <c r="AE42" i="7"/>
  <c r="AE41" i="7"/>
  <c r="AE40" i="7"/>
  <c r="AE39" i="7"/>
  <c r="AE38" i="7"/>
  <c r="AE37" i="7"/>
  <c r="AE36" i="7"/>
  <c r="AE35" i="7"/>
  <c r="AE34" i="7"/>
  <c r="AE33" i="7"/>
  <c r="AE32" i="7"/>
  <c r="AE31" i="7"/>
  <c r="AE30" i="7"/>
  <c r="AE29" i="7"/>
  <c r="AE28" i="7"/>
  <c r="AE27" i="7"/>
  <c r="AE26" i="7"/>
  <c r="AE25" i="7"/>
  <c r="AE24" i="7"/>
  <c r="AE23" i="7"/>
  <c r="AE22" i="7"/>
  <c r="AE21" i="7"/>
  <c r="AE20" i="7"/>
  <c r="AE19" i="7"/>
  <c r="AE18" i="7"/>
  <c r="AE17" i="7"/>
  <c r="AE16" i="7"/>
  <c r="AE15" i="7"/>
  <c r="AE14" i="7"/>
  <c r="AE13" i="7"/>
  <c r="AE12" i="7"/>
  <c r="AE11" i="7"/>
  <c r="AE10" i="7"/>
  <c r="AE9" i="7"/>
  <c r="AE8" i="7"/>
  <c r="AE7" i="7"/>
  <c r="AE6" i="7"/>
  <c r="AE5" i="7"/>
  <c r="AE4" i="7"/>
  <c r="AD3" i="7"/>
  <c r="AF102" i="7" l="1"/>
  <c r="AF101" i="7"/>
  <c r="AF100" i="7"/>
  <c r="AF99" i="7"/>
  <c r="AF98" i="7"/>
  <c r="AF97" i="7"/>
  <c r="AF96" i="7"/>
  <c r="AF95" i="7"/>
  <c r="AF94" i="7"/>
  <c r="AF93" i="7"/>
  <c r="AF92" i="7"/>
  <c r="AF91" i="7"/>
  <c r="AF90" i="7"/>
  <c r="AF89" i="7"/>
  <c r="AF88" i="7"/>
  <c r="AF87" i="7"/>
  <c r="AF86" i="7"/>
  <c r="AF85" i="7"/>
  <c r="AF84" i="7"/>
  <c r="AF83" i="7"/>
  <c r="AF82" i="7"/>
  <c r="AF81" i="7"/>
  <c r="AF79" i="7"/>
  <c r="AF78" i="7"/>
  <c r="AF77" i="7"/>
  <c r="AF76" i="7"/>
  <c r="AF75" i="7"/>
  <c r="AF74" i="7"/>
  <c r="AF73" i="7"/>
  <c r="AF72" i="7"/>
  <c r="AF71" i="7"/>
  <c r="AF70" i="7"/>
  <c r="AF69" i="7"/>
  <c r="AF68" i="7"/>
  <c r="AF67" i="7"/>
  <c r="AF66" i="7"/>
  <c r="AF65" i="7"/>
  <c r="AF64" i="7"/>
  <c r="AF63" i="7"/>
  <c r="AF80" i="7"/>
  <c r="AF61" i="7"/>
  <c r="AF59" i="7"/>
  <c r="AF62" i="7"/>
  <c r="AF60" i="7"/>
  <c r="AF58" i="7"/>
  <c r="AF57" i="7"/>
  <c r="AF56" i="7"/>
  <c r="AF55" i="7"/>
  <c r="AF54" i="7"/>
  <c r="AF53" i="7"/>
  <c r="AF52" i="7"/>
  <c r="AF51" i="7"/>
  <c r="AF50" i="7"/>
  <c r="AF49" i="7"/>
  <c r="AF48" i="7"/>
  <c r="AF47" i="7"/>
  <c r="AF46" i="7"/>
  <c r="AF45" i="7"/>
  <c r="AF44" i="7"/>
  <c r="AF43" i="7"/>
  <c r="AF42" i="7"/>
  <c r="AF41" i="7"/>
  <c r="AF40" i="7"/>
  <c r="AF39" i="7"/>
  <c r="AF38" i="7"/>
  <c r="AF37" i="7"/>
  <c r="AF36" i="7"/>
  <c r="AF35" i="7"/>
  <c r="AF34" i="7"/>
  <c r="AF33" i="7"/>
  <c r="AF32" i="7"/>
  <c r="AF31" i="7"/>
  <c r="AF30" i="7"/>
  <c r="AF29" i="7"/>
  <c r="AF28" i="7"/>
  <c r="AF27" i="7"/>
  <c r="AF26" i="7"/>
  <c r="AF25" i="7"/>
  <c r="AF24" i="7"/>
  <c r="AF23" i="7"/>
  <c r="AF22" i="7"/>
  <c r="AF21" i="7"/>
  <c r="AF20" i="7"/>
  <c r="AF19" i="7"/>
  <c r="AF18" i="7"/>
  <c r="AF17" i="7"/>
  <c r="AF16" i="7"/>
  <c r="AF15" i="7"/>
  <c r="AF14" i="7"/>
  <c r="AF13" i="7"/>
  <c r="AF12" i="7"/>
  <c r="AF11" i="7"/>
  <c r="AF10" i="7"/>
  <c r="AF9" i="7"/>
  <c r="AF8" i="7"/>
  <c r="AF7" i="7"/>
  <c r="AF6" i="7"/>
  <c r="AF5" i="7"/>
  <c r="AF4" i="7"/>
  <c r="AE3" i="7"/>
  <c r="AG102" i="7" l="1"/>
  <c r="AG101" i="7"/>
  <c r="AG100" i="7"/>
  <c r="AG99" i="7"/>
  <c r="AG97" i="7"/>
  <c r="AG95" i="7"/>
  <c r="AG93" i="7"/>
  <c r="AG98" i="7"/>
  <c r="AG96" i="7"/>
  <c r="AG94" i="7"/>
  <c r="AG92" i="7"/>
  <c r="AG90" i="7"/>
  <c r="AG88" i="7"/>
  <c r="AG89" i="7"/>
  <c r="AG91" i="7"/>
  <c r="AG87" i="7"/>
  <c r="AG86" i="7"/>
  <c r="AG85" i="7"/>
  <c r="AG84" i="7"/>
  <c r="AG83" i="7"/>
  <c r="AG82" i="7"/>
  <c r="AG81" i="7"/>
  <c r="AG80" i="7"/>
  <c r="AG79" i="7"/>
  <c r="AG78" i="7"/>
  <c r="AG77" i="7"/>
  <c r="AG76" i="7"/>
  <c r="AG75" i="7"/>
  <c r="AG74" i="7"/>
  <c r="AG73" i="7"/>
  <c r="AG72" i="7"/>
  <c r="AG71" i="7"/>
  <c r="AG70" i="7"/>
  <c r="AG69" i="7"/>
  <c r="AG68" i="7"/>
  <c r="AG67" i="7"/>
  <c r="AG66" i="7"/>
  <c r="AG65" i="7"/>
  <c r="AG64" i="7"/>
  <c r="AG63" i="7"/>
  <c r="AG62" i="7"/>
  <c r="AG61" i="7"/>
  <c r="AG60" i="7"/>
  <c r="AG59" i="7"/>
  <c r="AG58" i="7"/>
  <c r="AG57" i="7"/>
  <c r="AG56" i="7"/>
  <c r="AG55" i="7"/>
  <c r="AG54" i="7"/>
  <c r="AG53" i="7"/>
  <c r="AG52" i="7"/>
  <c r="AG51" i="7"/>
  <c r="AG50" i="7"/>
  <c r="AG49" i="7"/>
  <c r="AG48" i="7"/>
  <c r="AG47" i="7"/>
  <c r="AG46" i="7"/>
  <c r="AG45" i="7"/>
  <c r="AG44" i="7"/>
  <c r="AG43" i="7"/>
  <c r="AG42" i="7"/>
  <c r="AG41" i="7"/>
  <c r="AG40" i="7"/>
  <c r="AG39" i="7"/>
  <c r="AG38" i="7"/>
  <c r="AG37" i="7"/>
  <c r="AG36" i="7"/>
  <c r="AG35" i="7"/>
  <c r="AG34" i="7"/>
  <c r="AG33" i="7"/>
  <c r="AG32" i="7"/>
  <c r="AG31" i="7"/>
  <c r="AG30" i="7"/>
  <c r="AG29" i="7"/>
  <c r="AG28" i="7"/>
  <c r="AG27" i="7"/>
  <c r="AG26" i="7"/>
  <c r="AG25" i="7"/>
  <c r="AG24" i="7"/>
  <c r="AG23" i="7"/>
  <c r="AG22" i="7"/>
  <c r="AG21" i="7"/>
  <c r="AG20" i="7"/>
  <c r="AG19" i="7"/>
  <c r="AG18" i="7"/>
  <c r="AG17" i="7"/>
  <c r="AG16" i="7"/>
  <c r="AG15" i="7"/>
  <c r="AG14" i="7"/>
  <c r="AG13" i="7"/>
  <c r="AG12" i="7"/>
  <c r="AG11" i="7"/>
  <c r="AG10" i="7"/>
  <c r="AG9" i="7"/>
  <c r="AG8" i="7"/>
  <c r="AG7" i="7"/>
  <c r="AG6" i="7"/>
  <c r="AG5" i="7"/>
  <c r="AG4" i="7"/>
  <c r="AF3" i="7"/>
  <c r="AH102" i="7" l="1"/>
  <c r="AH101" i="7"/>
  <c r="AH100" i="7"/>
  <c r="AH99" i="7"/>
  <c r="AH98" i="7"/>
  <c r="AH97" i="7"/>
  <c r="AH96" i="7"/>
  <c r="AH95" i="7"/>
  <c r="AH94" i="7"/>
  <c r="AH93" i="7"/>
  <c r="AH92" i="7"/>
  <c r="AH91" i="7"/>
  <c r="AH90" i="7"/>
  <c r="AH89" i="7"/>
  <c r="AH88" i="7"/>
  <c r="AH87" i="7"/>
  <c r="AH86" i="7"/>
  <c r="AH85" i="7"/>
  <c r="AH84" i="7"/>
  <c r="AH83" i="7"/>
  <c r="AH82" i="7"/>
  <c r="AH81" i="7"/>
  <c r="AH80" i="7"/>
  <c r="AH78" i="7"/>
  <c r="AH77" i="7"/>
  <c r="AH76" i="7"/>
  <c r="AH75" i="7"/>
  <c r="AH74" i="7"/>
  <c r="AH73" i="7"/>
  <c r="AH72" i="7"/>
  <c r="AH71" i="7"/>
  <c r="AH70" i="7"/>
  <c r="AH69" i="7"/>
  <c r="AH68" i="7"/>
  <c r="AH67" i="7"/>
  <c r="AH66" i="7"/>
  <c r="AH65" i="7"/>
  <c r="AH64" i="7"/>
  <c r="AH63" i="7"/>
  <c r="AH79" i="7"/>
  <c r="AH62" i="7"/>
  <c r="AH60" i="7"/>
  <c r="AH61" i="7"/>
  <c r="AH59" i="7"/>
  <c r="AH58" i="7"/>
  <c r="AH57" i="7"/>
  <c r="AH56" i="7"/>
  <c r="AH55" i="7"/>
  <c r="AH54" i="7"/>
  <c r="AH53" i="7"/>
  <c r="AH52" i="7"/>
  <c r="AH51" i="7"/>
  <c r="AH50" i="7"/>
  <c r="AH49" i="7"/>
  <c r="AH48" i="7"/>
  <c r="AH47" i="7"/>
  <c r="AH46" i="7"/>
  <c r="AH45" i="7"/>
  <c r="AH44" i="7"/>
  <c r="AH43" i="7"/>
  <c r="AH42" i="7"/>
  <c r="AH41" i="7"/>
  <c r="AH40" i="7"/>
  <c r="AH39" i="7"/>
  <c r="AH38" i="7"/>
  <c r="AH37" i="7"/>
  <c r="AH36" i="7"/>
  <c r="AH35" i="7"/>
  <c r="AH34" i="7"/>
  <c r="AH33" i="7"/>
  <c r="AH32" i="7"/>
  <c r="AH31" i="7"/>
  <c r="AH30" i="7"/>
  <c r="AH29" i="7"/>
  <c r="AH28" i="7"/>
  <c r="AH27" i="7"/>
  <c r="AH26" i="7"/>
  <c r="AH25" i="7"/>
  <c r="AH24" i="7"/>
  <c r="AH23" i="7"/>
  <c r="AH22" i="7"/>
  <c r="AH21" i="7"/>
  <c r="AH20" i="7"/>
  <c r="AH19" i="7"/>
  <c r="AH18" i="7"/>
  <c r="AH17" i="7"/>
  <c r="AH16" i="7"/>
  <c r="AH15" i="7"/>
  <c r="AH14" i="7"/>
  <c r="AH13" i="7"/>
  <c r="AH12" i="7"/>
  <c r="AH11" i="7"/>
  <c r="AH10" i="7"/>
  <c r="AH9" i="7"/>
  <c r="AH8" i="7"/>
  <c r="AH7" i="7"/>
  <c r="AH6" i="7"/>
  <c r="AH5" i="7"/>
  <c r="AH4" i="7"/>
  <c r="AG3" i="7"/>
  <c r="AI102" i="7" l="1"/>
  <c r="AI101" i="7"/>
  <c r="AI100" i="7"/>
  <c r="AI99" i="7"/>
  <c r="AI98" i="7"/>
  <c r="AI96" i="7"/>
  <c r="AI94" i="7"/>
  <c r="AI97" i="7"/>
  <c r="AI95" i="7"/>
  <c r="AI93" i="7"/>
  <c r="AI91" i="7"/>
  <c r="AI89" i="7"/>
  <c r="AI92" i="7"/>
  <c r="AI88" i="7"/>
  <c r="AI90" i="7"/>
  <c r="AI87" i="7"/>
  <c r="AI86" i="7"/>
  <c r="AI85" i="7"/>
  <c r="AI84" i="7"/>
  <c r="AI83" i="7"/>
  <c r="AI82" i="7"/>
  <c r="AI81" i="7"/>
  <c r="AI80" i="7"/>
  <c r="AI79" i="7"/>
  <c r="AI78" i="7"/>
  <c r="AI77" i="7"/>
  <c r="AI76" i="7"/>
  <c r="AI75" i="7"/>
  <c r="AI74" i="7"/>
  <c r="AI73" i="7"/>
  <c r="AI72" i="7"/>
  <c r="AI71" i="7"/>
  <c r="AI70" i="7"/>
  <c r="AI69" i="7"/>
  <c r="AI68" i="7"/>
  <c r="AI67" i="7"/>
  <c r="AI66" i="7"/>
  <c r="AI65" i="7"/>
  <c r="AI64" i="7"/>
  <c r="AI63" i="7"/>
  <c r="AI62" i="7"/>
  <c r="AI61" i="7"/>
  <c r="AI60" i="7"/>
  <c r="AI59" i="7"/>
  <c r="AI58" i="7"/>
  <c r="AI57" i="7"/>
  <c r="AI56" i="7"/>
  <c r="AI55" i="7"/>
  <c r="AI54" i="7"/>
  <c r="AI53" i="7"/>
  <c r="AI52" i="7"/>
  <c r="AI51" i="7"/>
  <c r="AI50" i="7"/>
  <c r="AI49" i="7"/>
  <c r="AI48" i="7"/>
  <c r="AI47" i="7"/>
  <c r="AI46" i="7"/>
  <c r="AI45" i="7"/>
  <c r="AI44" i="7"/>
  <c r="AI43" i="7"/>
  <c r="AI42" i="7"/>
  <c r="AI41" i="7"/>
  <c r="AI40" i="7"/>
  <c r="AI39" i="7"/>
  <c r="AI38" i="7"/>
  <c r="AI37" i="7"/>
  <c r="AI36" i="7"/>
  <c r="AI35" i="7"/>
  <c r="AI34" i="7"/>
  <c r="AI33" i="7"/>
  <c r="AI32" i="7"/>
  <c r="AI31" i="7"/>
  <c r="AI30" i="7"/>
  <c r="AI29" i="7"/>
  <c r="AI28" i="7"/>
  <c r="AI27" i="7"/>
  <c r="AI26" i="7"/>
  <c r="AI25" i="7"/>
  <c r="AI24" i="7"/>
  <c r="AI23" i="7"/>
  <c r="AI22" i="7"/>
  <c r="AI21" i="7"/>
  <c r="AI20" i="7"/>
  <c r="AI19" i="7"/>
  <c r="AI18" i="7"/>
  <c r="AI17" i="7"/>
  <c r="AI16" i="7"/>
  <c r="AI15" i="7"/>
  <c r="AI14" i="7"/>
  <c r="AI13" i="7"/>
  <c r="AI12" i="7"/>
  <c r="AI11" i="7"/>
  <c r="AI10" i="7"/>
  <c r="AI9" i="7"/>
  <c r="AI8" i="7"/>
  <c r="AI7" i="7"/>
  <c r="AI6" i="7"/>
  <c r="AI5" i="7"/>
  <c r="AI4" i="7"/>
  <c r="AH3" i="7"/>
  <c r="AJ102" i="7" l="1"/>
  <c r="AJ101" i="7"/>
  <c r="AJ100" i="7"/>
  <c r="AJ99" i="7"/>
  <c r="AJ98" i="7"/>
  <c r="AJ97" i="7"/>
  <c r="AJ96" i="7"/>
  <c r="AJ95" i="7"/>
  <c r="AJ94" i="7"/>
  <c r="AJ93" i="7"/>
  <c r="AJ92" i="7"/>
  <c r="AJ91" i="7"/>
  <c r="AJ90" i="7"/>
  <c r="AJ89" i="7"/>
  <c r="AJ88" i="7"/>
  <c r="AJ87" i="7"/>
  <c r="AJ86" i="7"/>
  <c r="AJ85" i="7"/>
  <c r="AJ84" i="7"/>
  <c r="AJ83" i="7"/>
  <c r="AJ82" i="7"/>
  <c r="AJ81" i="7"/>
  <c r="AJ79" i="7"/>
  <c r="AJ78" i="7"/>
  <c r="AJ77" i="7"/>
  <c r="AJ76" i="7"/>
  <c r="AJ75" i="7"/>
  <c r="AJ74" i="7"/>
  <c r="AJ73" i="7"/>
  <c r="AJ72" i="7"/>
  <c r="AJ71" i="7"/>
  <c r="AJ70" i="7"/>
  <c r="AJ69" i="7"/>
  <c r="AJ68" i="7"/>
  <c r="AJ67" i="7"/>
  <c r="AJ66" i="7"/>
  <c r="AJ65" i="7"/>
  <c r="AJ64" i="7"/>
  <c r="AJ63" i="7"/>
  <c r="AJ80" i="7"/>
  <c r="AJ61" i="7"/>
  <c r="AJ59" i="7"/>
  <c r="AJ62" i="7"/>
  <c r="AJ60" i="7"/>
  <c r="AJ58" i="7"/>
  <c r="AJ57" i="7"/>
  <c r="AJ56" i="7"/>
  <c r="AJ55" i="7"/>
  <c r="AJ54" i="7"/>
  <c r="AJ53" i="7"/>
  <c r="AJ52" i="7"/>
  <c r="AJ51" i="7"/>
  <c r="AJ50" i="7"/>
  <c r="AJ49" i="7"/>
  <c r="AJ48" i="7"/>
  <c r="AJ47" i="7"/>
  <c r="AJ46" i="7"/>
  <c r="AJ45" i="7"/>
  <c r="AJ44" i="7"/>
  <c r="AJ43" i="7"/>
  <c r="AJ42" i="7"/>
  <c r="AJ41" i="7"/>
  <c r="AJ40" i="7"/>
  <c r="AJ39" i="7"/>
  <c r="AJ38" i="7"/>
  <c r="AJ37" i="7"/>
  <c r="AJ36" i="7"/>
  <c r="AJ35" i="7"/>
  <c r="AJ34" i="7"/>
  <c r="AJ33" i="7"/>
  <c r="AJ32" i="7"/>
  <c r="AJ31" i="7"/>
  <c r="AJ30" i="7"/>
  <c r="AJ29" i="7"/>
  <c r="AJ28" i="7"/>
  <c r="AJ27" i="7"/>
  <c r="AJ26" i="7"/>
  <c r="AJ25" i="7"/>
  <c r="AJ24" i="7"/>
  <c r="AJ23" i="7"/>
  <c r="AJ22" i="7"/>
  <c r="AJ21" i="7"/>
  <c r="AJ20" i="7"/>
  <c r="AJ19" i="7"/>
  <c r="AJ18" i="7"/>
  <c r="AJ17" i="7"/>
  <c r="AJ16" i="7"/>
  <c r="AJ15" i="7"/>
  <c r="AJ14" i="7"/>
  <c r="AJ13" i="7"/>
  <c r="AJ12" i="7"/>
  <c r="AJ11" i="7"/>
  <c r="AJ10" i="7"/>
  <c r="AJ9" i="7"/>
  <c r="AJ8" i="7"/>
  <c r="AJ7" i="7"/>
  <c r="AJ6" i="7"/>
  <c r="AJ5" i="7"/>
  <c r="AJ4" i="7"/>
  <c r="AI3" i="7"/>
  <c r="AK102" i="7" l="1"/>
  <c r="AK101" i="7"/>
  <c r="AK100" i="7"/>
  <c r="AK99" i="7"/>
  <c r="AK98" i="7"/>
  <c r="AK97" i="7"/>
  <c r="AK95" i="7"/>
  <c r="AK93" i="7"/>
  <c r="AK96" i="7"/>
  <c r="AK94" i="7"/>
  <c r="AK92" i="7"/>
  <c r="AK90" i="7"/>
  <c r="AK88" i="7"/>
  <c r="AK91" i="7"/>
  <c r="AK89" i="7"/>
  <c r="AK87" i="7"/>
  <c r="AK86" i="7"/>
  <c r="AK85" i="7"/>
  <c r="AK84" i="7"/>
  <c r="AK83" i="7"/>
  <c r="AK82" i="7"/>
  <c r="AK81" i="7"/>
  <c r="AK80" i="7"/>
  <c r="AK79" i="7"/>
  <c r="AK78" i="7"/>
  <c r="AK77" i="7"/>
  <c r="AK76" i="7"/>
  <c r="AK75" i="7"/>
  <c r="AK74" i="7"/>
  <c r="AK73" i="7"/>
  <c r="AK72" i="7"/>
  <c r="AK71" i="7"/>
  <c r="AK70" i="7"/>
  <c r="AK69" i="7"/>
  <c r="AK68" i="7"/>
  <c r="AK67" i="7"/>
  <c r="AK66" i="7"/>
  <c r="AK65" i="7"/>
  <c r="AK64" i="7"/>
  <c r="AK63" i="7"/>
  <c r="AK62" i="7"/>
  <c r="AK61" i="7"/>
  <c r="AK60" i="7"/>
  <c r="AK59" i="7"/>
  <c r="AK58" i="7"/>
  <c r="AK57" i="7"/>
  <c r="AK56" i="7"/>
  <c r="AK55" i="7"/>
  <c r="AK54" i="7"/>
  <c r="AK53" i="7"/>
  <c r="AK52" i="7"/>
  <c r="AK51" i="7"/>
  <c r="AK50" i="7"/>
  <c r="AK49" i="7"/>
  <c r="AK48" i="7"/>
  <c r="AK47" i="7"/>
  <c r="AK46" i="7"/>
  <c r="AK45" i="7"/>
  <c r="AK44" i="7"/>
  <c r="AK43" i="7"/>
  <c r="AK42" i="7"/>
  <c r="AK41" i="7"/>
  <c r="AK40" i="7"/>
  <c r="AK39" i="7"/>
  <c r="AK38" i="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20" i="7"/>
  <c r="AK19" i="7"/>
  <c r="AK18" i="7"/>
  <c r="AK17" i="7"/>
  <c r="AK16" i="7"/>
  <c r="AK15" i="7"/>
  <c r="AK14" i="7"/>
  <c r="AK13" i="7"/>
  <c r="AK12" i="7"/>
  <c r="AK11" i="7"/>
  <c r="AK10" i="7"/>
  <c r="AK9" i="7"/>
  <c r="AK8" i="7"/>
  <c r="AK7" i="7"/>
  <c r="AK6" i="7"/>
  <c r="AK5" i="7"/>
  <c r="AK4" i="7"/>
  <c r="AJ3" i="7"/>
  <c r="AL102" i="7" l="1"/>
  <c r="AL101" i="7"/>
  <c r="AL100" i="7"/>
  <c r="AL99" i="7"/>
  <c r="AL98" i="7"/>
  <c r="AL97" i="7"/>
  <c r="AL96" i="7"/>
  <c r="AL95" i="7"/>
  <c r="AL94" i="7"/>
  <c r="AL93" i="7"/>
  <c r="AL92" i="7"/>
  <c r="AL91" i="7"/>
  <c r="AL90" i="7"/>
  <c r="AL89" i="7"/>
  <c r="AL88" i="7"/>
  <c r="AL87" i="7"/>
  <c r="AL86" i="7"/>
  <c r="AL85" i="7"/>
  <c r="AL84" i="7"/>
  <c r="AL83" i="7"/>
  <c r="AL82" i="7"/>
  <c r="AL81" i="7"/>
  <c r="AL80" i="7"/>
  <c r="AL78" i="7"/>
  <c r="AL77" i="7"/>
  <c r="AL76" i="7"/>
  <c r="AL75" i="7"/>
  <c r="AL74" i="7"/>
  <c r="AL73" i="7"/>
  <c r="AL72" i="7"/>
  <c r="AL71" i="7"/>
  <c r="AL70" i="7"/>
  <c r="AL69" i="7"/>
  <c r="AL68" i="7"/>
  <c r="AL67" i="7"/>
  <c r="AL66" i="7"/>
  <c r="AL65" i="7"/>
  <c r="AL64" i="7"/>
  <c r="AL63" i="7"/>
  <c r="AL79" i="7"/>
  <c r="AL62" i="7"/>
  <c r="AL60" i="7"/>
  <c r="AL61" i="7"/>
  <c r="AL59" i="7"/>
  <c r="AL58" i="7"/>
  <c r="AL57" i="7"/>
  <c r="AL56" i="7"/>
  <c r="AL55" i="7"/>
  <c r="AL54" i="7"/>
  <c r="AL53" i="7"/>
  <c r="AL52" i="7"/>
  <c r="AL51" i="7"/>
  <c r="AL50" i="7"/>
  <c r="AL49" i="7"/>
  <c r="AL48" i="7"/>
  <c r="AL47" i="7"/>
  <c r="AL46" i="7"/>
  <c r="AL45" i="7"/>
  <c r="AL44" i="7"/>
  <c r="AL43" i="7"/>
  <c r="AL42" i="7"/>
  <c r="AL41" i="7"/>
  <c r="AL40" i="7"/>
  <c r="AL39" i="7"/>
  <c r="AL38" i="7"/>
  <c r="AL37" i="7"/>
  <c r="AL36" i="7"/>
  <c r="AL35" i="7"/>
  <c r="AL34" i="7"/>
  <c r="AL33" i="7"/>
  <c r="AL32" i="7"/>
  <c r="AL31" i="7"/>
  <c r="AL30" i="7"/>
  <c r="AL29" i="7"/>
  <c r="AL28" i="7"/>
  <c r="AL27" i="7"/>
  <c r="AL26" i="7"/>
  <c r="AL25" i="7"/>
  <c r="AL24" i="7"/>
  <c r="AL23" i="7"/>
  <c r="AL22" i="7"/>
  <c r="AL21" i="7"/>
  <c r="AL20" i="7"/>
  <c r="AL19" i="7"/>
  <c r="AL18" i="7"/>
  <c r="AL17" i="7"/>
  <c r="AL16" i="7"/>
  <c r="AL15" i="7"/>
  <c r="AL14" i="7"/>
  <c r="AL13" i="7"/>
  <c r="AL12" i="7"/>
  <c r="AL11" i="7"/>
  <c r="AL10" i="7"/>
  <c r="AL9" i="7"/>
  <c r="AL8" i="7"/>
  <c r="AL7" i="7"/>
  <c r="AL6" i="7"/>
  <c r="AL5" i="7"/>
  <c r="AL4" i="7"/>
  <c r="AK3" i="7"/>
  <c r="AM102" i="7" l="1"/>
  <c r="AM101" i="7"/>
  <c r="AM100" i="7"/>
  <c r="AM99" i="7"/>
  <c r="AM98" i="7"/>
  <c r="AM96" i="7"/>
  <c r="AM94" i="7"/>
  <c r="AM97" i="7"/>
  <c r="AM95" i="7"/>
  <c r="AM93" i="7"/>
  <c r="AM91" i="7"/>
  <c r="AM89" i="7"/>
  <c r="AM90" i="7"/>
  <c r="AM92" i="7"/>
  <c r="AM88" i="7"/>
  <c r="AM87" i="7"/>
  <c r="AM86" i="7"/>
  <c r="AM85" i="7"/>
  <c r="AM84" i="7"/>
  <c r="AM83" i="7"/>
  <c r="AM82" i="7"/>
  <c r="AM81" i="7"/>
  <c r="AM80" i="7"/>
  <c r="AM79" i="7"/>
  <c r="AM78" i="7"/>
  <c r="AM77" i="7"/>
  <c r="AM76" i="7"/>
  <c r="AM75" i="7"/>
  <c r="AM74" i="7"/>
  <c r="AM73" i="7"/>
  <c r="AM72" i="7"/>
  <c r="AM71" i="7"/>
  <c r="AM70" i="7"/>
  <c r="AM69" i="7"/>
  <c r="AM68" i="7"/>
  <c r="AM67" i="7"/>
  <c r="AM66" i="7"/>
  <c r="AM65" i="7"/>
  <c r="AM64" i="7"/>
  <c r="AM63" i="7"/>
  <c r="AM62" i="7"/>
  <c r="AM61" i="7"/>
  <c r="AM60" i="7"/>
  <c r="AM59" i="7"/>
  <c r="AM58" i="7"/>
  <c r="AM57" i="7"/>
  <c r="AM56" i="7"/>
  <c r="AM55" i="7"/>
  <c r="AM54" i="7"/>
  <c r="AM53" i="7"/>
  <c r="AM52" i="7"/>
  <c r="AM51" i="7"/>
  <c r="AM50" i="7"/>
  <c r="AM49" i="7"/>
  <c r="AM48" i="7"/>
  <c r="AM47" i="7"/>
  <c r="AM46" i="7"/>
  <c r="AM45" i="7"/>
  <c r="AM44" i="7"/>
  <c r="AM43" i="7"/>
  <c r="AM42" i="7"/>
  <c r="AM41" i="7"/>
  <c r="AM40" i="7"/>
  <c r="AM39" i="7"/>
  <c r="AM38" i="7"/>
  <c r="AM37" i="7"/>
  <c r="AM36" i="7"/>
  <c r="AM35" i="7"/>
  <c r="AM34" i="7"/>
  <c r="AM33" i="7"/>
  <c r="AM32" i="7"/>
  <c r="AM31" i="7"/>
  <c r="AM30" i="7"/>
  <c r="AM29" i="7"/>
  <c r="AM28" i="7"/>
  <c r="AM27" i="7"/>
  <c r="AM26" i="7"/>
  <c r="AM25" i="7"/>
  <c r="AM24" i="7"/>
  <c r="AM23" i="7"/>
  <c r="AM22" i="7"/>
  <c r="AM21" i="7"/>
  <c r="AM20" i="7"/>
  <c r="AM19" i="7"/>
  <c r="AM18" i="7"/>
  <c r="AM17" i="7"/>
  <c r="AM16" i="7"/>
  <c r="AM15" i="7"/>
  <c r="AM14" i="7"/>
  <c r="AM13" i="7"/>
  <c r="AM12" i="7"/>
  <c r="AM11" i="7"/>
  <c r="AM10" i="7"/>
  <c r="AM9" i="7"/>
  <c r="AM8" i="7"/>
  <c r="AM7" i="7"/>
  <c r="AM6" i="7"/>
  <c r="AM5" i="7"/>
  <c r="AM4" i="7"/>
  <c r="AL3" i="7"/>
  <c r="AN102" i="7" l="1"/>
  <c r="AN101" i="7"/>
  <c r="AN100" i="7"/>
  <c r="AN99" i="7"/>
  <c r="AN98" i="7"/>
  <c r="AN97" i="7"/>
  <c r="AN96" i="7"/>
  <c r="AN95" i="7"/>
  <c r="AN94" i="7"/>
  <c r="AN93" i="7"/>
  <c r="AN92" i="7"/>
  <c r="AN91" i="7"/>
  <c r="AN90" i="7"/>
  <c r="AN89" i="7"/>
  <c r="AN88" i="7"/>
  <c r="AN87" i="7"/>
  <c r="AN86" i="7"/>
  <c r="AN85" i="7"/>
  <c r="AN84" i="7"/>
  <c r="AN83" i="7"/>
  <c r="AN82" i="7"/>
  <c r="AN81" i="7"/>
  <c r="AN79" i="7"/>
  <c r="AN78" i="7"/>
  <c r="AN77" i="7"/>
  <c r="AN76" i="7"/>
  <c r="AN75" i="7"/>
  <c r="AN74" i="7"/>
  <c r="AN73" i="7"/>
  <c r="AN72" i="7"/>
  <c r="AN71" i="7"/>
  <c r="AN70" i="7"/>
  <c r="AN69" i="7"/>
  <c r="AN68" i="7"/>
  <c r="AN67" i="7"/>
  <c r="AN66" i="7"/>
  <c r="AN65" i="7"/>
  <c r="AN64" i="7"/>
  <c r="AN63" i="7"/>
  <c r="AN80" i="7"/>
  <c r="AN61" i="7"/>
  <c r="AN59" i="7"/>
  <c r="AN62" i="7"/>
  <c r="AN60" i="7"/>
  <c r="AN58" i="7"/>
  <c r="AN57" i="7"/>
  <c r="AN56" i="7"/>
  <c r="AN55" i="7"/>
  <c r="AN54" i="7"/>
  <c r="AN53" i="7"/>
  <c r="AN52" i="7"/>
  <c r="AN51" i="7"/>
  <c r="AN50" i="7"/>
  <c r="AN49" i="7"/>
  <c r="AN48" i="7"/>
  <c r="AN47" i="7"/>
  <c r="AN46" i="7"/>
  <c r="AN45" i="7"/>
  <c r="AN44" i="7"/>
  <c r="AN43" i="7"/>
  <c r="AN42" i="7"/>
  <c r="AN41" i="7"/>
  <c r="AN40" i="7"/>
  <c r="AN39" i="7"/>
  <c r="AN38" i="7"/>
  <c r="AN37" i="7"/>
  <c r="AN36" i="7"/>
  <c r="AN35" i="7"/>
  <c r="AN34" i="7"/>
  <c r="AN33" i="7"/>
  <c r="AN32" i="7"/>
  <c r="AN31" i="7"/>
  <c r="AN30" i="7"/>
  <c r="AN29" i="7"/>
  <c r="AN28" i="7"/>
  <c r="AN27" i="7"/>
  <c r="AN26" i="7"/>
  <c r="AN25" i="7"/>
  <c r="AN24" i="7"/>
  <c r="AN23" i="7"/>
  <c r="AN22" i="7"/>
  <c r="AN21" i="7"/>
  <c r="AN20" i="7"/>
  <c r="AN19" i="7"/>
  <c r="AN18" i="7"/>
  <c r="AN17" i="7"/>
  <c r="AN16" i="7"/>
  <c r="AN15" i="7"/>
  <c r="AN14" i="7"/>
  <c r="AN13" i="7"/>
  <c r="AN12" i="7"/>
  <c r="AN11" i="7"/>
  <c r="AN10" i="7"/>
  <c r="AN9" i="7"/>
  <c r="AN8" i="7"/>
  <c r="AN7" i="7"/>
  <c r="AN6" i="7"/>
  <c r="AN5" i="7"/>
  <c r="AN4" i="7"/>
  <c r="AM3" i="7"/>
  <c r="AO102" i="7" l="1"/>
  <c r="AO101" i="7"/>
  <c r="AO100" i="7"/>
  <c r="AO99" i="7"/>
  <c r="AO97" i="7"/>
  <c r="AO95" i="7"/>
  <c r="AO93" i="7"/>
  <c r="AO98" i="7"/>
  <c r="AO96" i="7"/>
  <c r="AO94" i="7"/>
  <c r="AO92" i="7"/>
  <c r="AO90" i="7"/>
  <c r="AO88" i="7"/>
  <c r="AO89" i="7"/>
  <c r="AO91" i="7"/>
  <c r="AO87" i="7"/>
  <c r="AO86" i="7"/>
  <c r="AO85" i="7"/>
  <c r="AO84" i="7"/>
  <c r="AO83" i="7"/>
  <c r="AO82" i="7"/>
  <c r="AO81" i="7"/>
  <c r="AO80" i="7"/>
  <c r="AO79" i="7"/>
  <c r="AO78" i="7"/>
  <c r="AO77" i="7"/>
  <c r="AO76" i="7"/>
  <c r="AO75" i="7"/>
  <c r="AO74" i="7"/>
  <c r="AO73" i="7"/>
  <c r="AO72" i="7"/>
  <c r="AO71" i="7"/>
  <c r="AO70" i="7"/>
  <c r="AO69" i="7"/>
  <c r="AO68" i="7"/>
  <c r="AO67" i="7"/>
  <c r="AO66" i="7"/>
  <c r="AO65" i="7"/>
  <c r="AO64" i="7"/>
  <c r="AO63" i="7"/>
  <c r="AO62" i="7"/>
  <c r="AO61" i="7"/>
  <c r="AO60" i="7"/>
  <c r="AO59" i="7"/>
  <c r="AO58" i="7"/>
  <c r="AO57" i="7"/>
  <c r="AO56" i="7"/>
  <c r="AO55" i="7"/>
  <c r="AO54" i="7"/>
  <c r="AO53" i="7"/>
  <c r="AO52" i="7"/>
  <c r="AO51" i="7"/>
  <c r="AO50" i="7"/>
  <c r="AO49" i="7"/>
  <c r="AO48" i="7"/>
  <c r="AO47" i="7"/>
  <c r="AO46" i="7"/>
  <c r="AO45" i="7"/>
  <c r="AO44" i="7"/>
  <c r="AO43" i="7"/>
  <c r="AO42" i="7"/>
  <c r="AO41" i="7"/>
  <c r="AO40" i="7"/>
  <c r="AO39" i="7"/>
  <c r="AO38" i="7"/>
  <c r="AO37" i="7"/>
  <c r="AO36" i="7"/>
  <c r="AO35" i="7"/>
  <c r="AO34" i="7"/>
  <c r="AO33" i="7"/>
  <c r="AO32" i="7"/>
  <c r="AO31" i="7"/>
  <c r="AO30" i="7"/>
  <c r="AO29" i="7"/>
  <c r="AO28" i="7"/>
  <c r="AO27" i="7"/>
  <c r="AO26" i="7"/>
  <c r="AO25" i="7"/>
  <c r="AO24" i="7"/>
  <c r="AO23" i="7"/>
  <c r="AO22" i="7"/>
  <c r="AO21" i="7"/>
  <c r="AO20" i="7"/>
  <c r="AO19" i="7"/>
  <c r="AO18" i="7"/>
  <c r="AO17" i="7"/>
  <c r="AO16" i="7"/>
  <c r="AO15" i="7"/>
  <c r="AO14" i="7"/>
  <c r="AO13" i="7"/>
  <c r="AO12" i="7"/>
  <c r="AO11" i="7"/>
  <c r="AO10" i="7"/>
  <c r="AO9" i="7"/>
  <c r="AO8" i="7"/>
  <c r="AO7" i="7"/>
  <c r="AO6" i="7"/>
  <c r="AO5" i="7"/>
  <c r="AO4" i="7"/>
  <c r="AN3" i="7"/>
  <c r="AP102" i="7" l="1"/>
  <c r="AP101" i="7"/>
  <c r="AP100" i="7"/>
  <c r="AP99" i="7"/>
  <c r="AP98" i="7"/>
  <c r="AP97" i="7"/>
  <c r="AP96" i="7"/>
  <c r="AP95" i="7"/>
  <c r="AP94" i="7"/>
  <c r="AP93" i="7"/>
  <c r="AP92" i="7"/>
  <c r="AP91" i="7"/>
  <c r="AP90" i="7"/>
  <c r="AP89" i="7"/>
  <c r="AP88" i="7"/>
  <c r="AP87" i="7"/>
  <c r="AP86" i="7"/>
  <c r="AP85" i="7"/>
  <c r="AP84" i="7"/>
  <c r="AP83" i="7"/>
  <c r="AP82" i="7"/>
  <c r="AP81" i="7"/>
  <c r="AP80" i="7"/>
  <c r="AP78" i="7"/>
  <c r="AP77" i="7"/>
  <c r="AP76" i="7"/>
  <c r="AP75" i="7"/>
  <c r="AP74" i="7"/>
  <c r="AP73" i="7"/>
  <c r="AP72" i="7"/>
  <c r="AP71" i="7"/>
  <c r="AP70" i="7"/>
  <c r="AP69" i="7"/>
  <c r="AP68" i="7"/>
  <c r="AP67" i="7"/>
  <c r="AP66" i="7"/>
  <c r="AP65" i="7"/>
  <c r="AP64" i="7"/>
  <c r="AP63" i="7"/>
  <c r="AP79" i="7"/>
  <c r="AP62" i="7"/>
  <c r="AP60" i="7"/>
  <c r="AP61" i="7"/>
  <c r="AP59" i="7"/>
  <c r="AP58" i="7"/>
  <c r="AP57" i="7"/>
  <c r="AP56" i="7"/>
  <c r="AP55" i="7"/>
  <c r="AP54" i="7"/>
  <c r="AP53" i="7"/>
  <c r="AP52" i="7"/>
  <c r="AP51" i="7"/>
  <c r="AP50" i="7"/>
  <c r="AP49" i="7"/>
  <c r="AP48" i="7"/>
  <c r="AP47" i="7"/>
  <c r="AP46" i="7"/>
  <c r="AP45" i="7"/>
  <c r="AP44" i="7"/>
  <c r="AP43" i="7"/>
  <c r="AP42" i="7"/>
  <c r="AP41" i="7"/>
  <c r="AP40" i="7"/>
  <c r="AP39" i="7"/>
  <c r="AP38" i="7"/>
  <c r="AP37" i="7"/>
  <c r="AP36" i="7"/>
  <c r="AP35" i="7"/>
  <c r="AP34" i="7"/>
  <c r="AP33" i="7"/>
  <c r="AP32" i="7"/>
  <c r="AP31" i="7"/>
  <c r="AP30" i="7"/>
  <c r="AP29" i="7"/>
  <c r="AP28" i="7"/>
  <c r="AP27" i="7"/>
  <c r="AP26" i="7"/>
  <c r="AP25" i="7"/>
  <c r="AP24" i="7"/>
  <c r="AP23" i="7"/>
  <c r="AP22" i="7"/>
  <c r="AP21" i="7"/>
  <c r="AP20" i="7"/>
  <c r="AP19" i="7"/>
  <c r="AP18" i="7"/>
  <c r="AP17" i="7"/>
  <c r="AP16" i="7"/>
  <c r="AP15" i="7"/>
  <c r="AP14" i="7"/>
  <c r="AP13" i="7"/>
  <c r="AP12" i="7"/>
  <c r="AP11" i="7"/>
  <c r="AP10" i="7"/>
  <c r="AP9" i="7"/>
  <c r="AP8" i="7"/>
  <c r="AP7" i="7"/>
  <c r="AP6" i="7"/>
  <c r="AP5" i="7"/>
  <c r="AP4" i="7"/>
  <c r="AO3" i="7"/>
  <c r="AQ102" i="7" l="1"/>
  <c r="AQ101" i="7"/>
  <c r="AQ100" i="7"/>
  <c r="AQ99" i="7"/>
  <c r="AQ98" i="7"/>
  <c r="AQ96" i="7"/>
  <c r="AQ94" i="7"/>
  <c r="AQ97" i="7"/>
  <c r="AQ95" i="7"/>
  <c r="AQ93" i="7"/>
  <c r="AQ91" i="7"/>
  <c r="AQ89" i="7"/>
  <c r="AQ92" i="7"/>
  <c r="AQ88" i="7"/>
  <c r="AQ90" i="7"/>
  <c r="AQ87" i="7"/>
  <c r="AQ86" i="7"/>
  <c r="AQ85" i="7"/>
  <c r="AQ84" i="7"/>
  <c r="AQ83" i="7"/>
  <c r="AQ82" i="7"/>
  <c r="AQ81" i="7"/>
  <c r="AQ80" i="7"/>
  <c r="AQ79" i="7"/>
  <c r="AQ78" i="7"/>
  <c r="AQ77" i="7"/>
  <c r="AQ76" i="7"/>
  <c r="AQ75" i="7"/>
  <c r="AQ74" i="7"/>
  <c r="AQ73" i="7"/>
  <c r="AQ72" i="7"/>
  <c r="AQ71" i="7"/>
  <c r="AQ70" i="7"/>
  <c r="AQ69" i="7"/>
  <c r="AQ68" i="7"/>
  <c r="AQ67" i="7"/>
  <c r="AQ66" i="7"/>
  <c r="AQ65" i="7"/>
  <c r="AQ64" i="7"/>
  <c r="AQ63" i="7"/>
  <c r="AQ62" i="7"/>
  <c r="AQ61" i="7"/>
  <c r="AQ60" i="7"/>
  <c r="AQ59" i="7"/>
  <c r="AQ58" i="7"/>
  <c r="AQ57" i="7"/>
  <c r="AQ56" i="7"/>
  <c r="AQ55" i="7"/>
  <c r="AQ54" i="7"/>
  <c r="AQ53" i="7"/>
  <c r="AQ52" i="7"/>
  <c r="AQ51" i="7"/>
  <c r="AQ50" i="7"/>
  <c r="AQ49" i="7"/>
  <c r="AQ48" i="7"/>
  <c r="AQ47" i="7"/>
  <c r="AQ46" i="7"/>
  <c r="AQ45" i="7"/>
  <c r="AQ44" i="7"/>
  <c r="AQ43" i="7"/>
  <c r="AQ42" i="7"/>
  <c r="AQ41" i="7"/>
  <c r="AQ40" i="7"/>
  <c r="AQ39" i="7"/>
  <c r="AQ38" i="7"/>
  <c r="AQ37" i="7"/>
  <c r="AQ36" i="7"/>
  <c r="AQ35" i="7"/>
  <c r="AQ34" i="7"/>
  <c r="AQ33" i="7"/>
  <c r="AQ32" i="7"/>
  <c r="AQ31" i="7"/>
  <c r="AQ30" i="7"/>
  <c r="AQ29" i="7"/>
  <c r="AQ28" i="7"/>
  <c r="AQ27" i="7"/>
  <c r="AQ26" i="7"/>
  <c r="AQ25" i="7"/>
  <c r="AQ24" i="7"/>
  <c r="AQ23" i="7"/>
  <c r="AQ22" i="7"/>
  <c r="AQ21" i="7"/>
  <c r="AQ20" i="7"/>
  <c r="AQ19" i="7"/>
  <c r="AQ18" i="7"/>
  <c r="AQ17" i="7"/>
  <c r="AQ16" i="7"/>
  <c r="AQ15" i="7"/>
  <c r="AQ14" i="7"/>
  <c r="AQ13" i="7"/>
  <c r="AQ12" i="7"/>
  <c r="AQ11" i="7"/>
  <c r="AQ10" i="7"/>
  <c r="AQ9" i="7"/>
  <c r="AQ8" i="7"/>
  <c r="AQ7" i="7"/>
  <c r="AQ6" i="7"/>
  <c r="AQ5" i="7"/>
  <c r="AQ4" i="7"/>
  <c r="AP3" i="7"/>
  <c r="AR102" i="7" l="1"/>
  <c r="AR101" i="7"/>
  <c r="AR100" i="7"/>
  <c r="AR99" i="7"/>
  <c r="AR98" i="7"/>
  <c r="AR97" i="7"/>
  <c r="AR96" i="7"/>
  <c r="AR95" i="7"/>
  <c r="AR94" i="7"/>
  <c r="AR93" i="7"/>
  <c r="AR92" i="7"/>
  <c r="AR91" i="7"/>
  <c r="AR90" i="7"/>
  <c r="AR89" i="7"/>
  <c r="AR88" i="7"/>
  <c r="AR87" i="7"/>
  <c r="AR86" i="7"/>
  <c r="AR85" i="7"/>
  <c r="AR84" i="7"/>
  <c r="AR83" i="7"/>
  <c r="AR82" i="7"/>
  <c r="AR81" i="7"/>
  <c r="AR79" i="7"/>
  <c r="AR78" i="7"/>
  <c r="AR77" i="7"/>
  <c r="AR76" i="7"/>
  <c r="AR75" i="7"/>
  <c r="AR74" i="7"/>
  <c r="AR73" i="7"/>
  <c r="AR72" i="7"/>
  <c r="AR71" i="7"/>
  <c r="AR70" i="7"/>
  <c r="AR69" i="7"/>
  <c r="AR68" i="7"/>
  <c r="AR67" i="7"/>
  <c r="AR66" i="7"/>
  <c r="AR65" i="7"/>
  <c r="AR64" i="7"/>
  <c r="AR63" i="7"/>
  <c r="AR80" i="7"/>
  <c r="AR61" i="7"/>
  <c r="AR59" i="7"/>
  <c r="AR62" i="7"/>
  <c r="AR60" i="7"/>
  <c r="AR58" i="7"/>
  <c r="AR57" i="7"/>
  <c r="AR56" i="7"/>
  <c r="AR55" i="7"/>
  <c r="AR54" i="7"/>
  <c r="AR53" i="7"/>
  <c r="AR52" i="7"/>
  <c r="AR51" i="7"/>
  <c r="AR50" i="7"/>
  <c r="AR49" i="7"/>
  <c r="AR48" i="7"/>
  <c r="AR47" i="7"/>
  <c r="AR46" i="7"/>
  <c r="AR45" i="7"/>
  <c r="AR44" i="7"/>
  <c r="AR43" i="7"/>
  <c r="AR42" i="7"/>
  <c r="AR41" i="7"/>
  <c r="AR40" i="7"/>
  <c r="AR39" i="7"/>
  <c r="AR38" i="7"/>
  <c r="AR37" i="7"/>
  <c r="AR36" i="7"/>
  <c r="AR35" i="7"/>
  <c r="AR34" i="7"/>
  <c r="AR33" i="7"/>
  <c r="AR32" i="7"/>
  <c r="AR31" i="7"/>
  <c r="AR30" i="7"/>
  <c r="AR29" i="7"/>
  <c r="AR28" i="7"/>
  <c r="AR27" i="7"/>
  <c r="AR26" i="7"/>
  <c r="AR25" i="7"/>
  <c r="AR24" i="7"/>
  <c r="AR23" i="7"/>
  <c r="AR22" i="7"/>
  <c r="AR21" i="7"/>
  <c r="AR20" i="7"/>
  <c r="AR19" i="7"/>
  <c r="AR18" i="7"/>
  <c r="AR17" i="7"/>
  <c r="AR16" i="7"/>
  <c r="AR15" i="7"/>
  <c r="AR14" i="7"/>
  <c r="AR13" i="7"/>
  <c r="AR12" i="7"/>
  <c r="AR11" i="7"/>
  <c r="AR10" i="7"/>
  <c r="AR9" i="7"/>
  <c r="AR8" i="7"/>
  <c r="AR7" i="7"/>
  <c r="AR6" i="7"/>
  <c r="AR5" i="7"/>
  <c r="AR4" i="7"/>
  <c r="AQ3" i="7"/>
  <c r="AS102" i="7" l="1"/>
  <c r="AS101" i="7"/>
  <c r="AS100" i="7"/>
  <c r="AS99" i="7"/>
  <c r="AS98" i="7"/>
  <c r="AS97" i="7"/>
  <c r="AS95" i="7"/>
  <c r="AS93" i="7"/>
  <c r="AS96" i="7"/>
  <c r="AS94" i="7"/>
  <c r="AS92" i="7"/>
  <c r="AS90" i="7"/>
  <c r="AS88" i="7"/>
  <c r="AS91" i="7"/>
  <c r="AS89" i="7"/>
  <c r="AS87" i="7"/>
  <c r="AS86" i="7"/>
  <c r="AS85" i="7"/>
  <c r="AS84" i="7"/>
  <c r="AS83" i="7"/>
  <c r="AS82" i="7"/>
  <c r="AS81" i="7"/>
  <c r="AS80" i="7"/>
  <c r="AS79" i="7"/>
  <c r="AS78" i="7"/>
  <c r="AS77" i="7"/>
  <c r="AS76" i="7"/>
  <c r="AS75" i="7"/>
  <c r="AS74" i="7"/>
  <c r="AS73" i="7"/>
  <c r="AS72" i="7"/>
  <c r="AS71" i="7"/>
  <c r="AS70" i="7"/>
  <c r="AS69" i="7"/>
  <c r="AS68" i="7"/>
  <c r="AS67" i="7"/>
  <c r="AS66" i="7"/>
  <c r="AS65" i="7"/>
  <c r="AS64" i="7"/>
  <c r="AS63" i="7"/>
  <c r="AS62" i="7"/>
  <c r="AS61" i="7"/>
  <c r="AS60" i="7"/>
  <c r="AS59" i="7"/>
  <c r="AS58" i="7"/>
  <c r="AS57" i="7"/>
  <c r="AS56" i="7"/>
  <c r="AS55" i="7"/>
  <c r="AS54" i="7"/>
  <c r="AS53" i="7"/>
  <c r="AS52" i="7"/>
  <c r="AS51" i="7"/>
  <c r="AS50" i="7"/>
  <c r="AS49" i="7"/>
  <c r="AS48" i="7"/>
  <c r="AS47" i="7"/>
  <c r="AS46" i="7"/>
  <c r="AS45" i="7"/>
  <c r="AS44" i="7"/>
  <c r="AS43" i="7"/>
  <c r="AS42" i="7"/>
  <c r="AS41" i="7"/>
  <c r="AS40" i="7"/>
  <c r="AS39" i="7"/>
  <c r="AS38" i="7"/>
  <c r="AS37" i="7"/>
  <c r="AS36" i="7"/>
  <c r="AS35" i="7"/>
  <c r="AS34" i="7"/>
  <c r="AS33" i="7"/>
  <c r="AS32" i="7"/>
  <c r="AS31" i="7"/>
  <c r="AS30" i="7"/>
  <c r="AS29" i="7"/>
  <c r="AS28" i="7"/>
  <c r="AS27" i="7"/>
  <c r="AS26" i="7"/>
  <c r="AS25" i="7"/>
  <c r="AS24" i="7"/>
  <c r="AS23" i="7"/>
  <c r="AS22" i="7"/>
  <c r="AS21" i="7"/>
  <c r="AS20" i="7"/>
  <c r="AS19" i="7"/>
  <c r="AS18" i="7"/>
  <c r="AS17" i="7"/>
  <c r="AS16" i="7"/>
  <c r="AS15" i="7"/>
  <c r="AS14" i="7"/>
  <c r="AS13" i="7"/>
  <c r="AS12" i="7"/>
  <c r="AS11" i="7"/>
  <c r="AS10" i="7"/>
  <c r="AS9" i="7"/>
  <c r="AS8" i="7"/>
  <c r="AS7" i="7"/>
  <c r="AS6" i="7"/>
  <c r="AS5" i="7"/>
  <c r="AS4" i="7"/>
  <c r="AR3" i="7"/>
  <c r="AT102" i="7" l="1"/>
  <c r="AT101" i="7"/>
  <c r="AT100" i="7"/>
  <c r="AT99" i="7"/>
  <c r="AT98" i="7"/>
  <c r="AT97" i="7"/>
  <c r="AT96" i="7"/>
  <c r="AT95" i="7"/>
  <c r="AT94" i="7"/>
  <c r="AT93" i="7"/>
  <c r="AT92" i="7"/>
  <c r="AT91" i="7"/>
  <c r="AT90" i="7"/>
  <c r="AT89" i="7"/>
  <c r="AT88" i="7"/>
  <c r="AT87" i="7"/>
  <c r="AT86" i="7"/>
  <c r="AT85" i="7"/>
  <c r="AT84" i="7"/>
  <c r="AT83" i="7"/>
  <c r="AT82" i="7"/>
  <c r="AT81" i="7"/>
  <c r="AT80" i="7"/>
  <c r="AT78" i="7"/>
  <c r="AT77" i="7"/>
  <c r="AT76" i="7"/>
  <c r="AT75" i="7"/>
  <c r="AT74" i="7"/>
  <c r="AT73" i="7"/>
  <c r="AT72" i="7"/>
  <c r="AT71" i="7"/>
  <c r="AT70" i="7"/>
  <c r="AT69" i="7"/>
  <c r="AT68" i="7"/>
  <c r="AT67" i="7"/>
  <c r="AT66" i="7"/>
  <c r="AT65" i="7"/>
  <c r="AT64" i="7"/>
  <c r="AT63" i="7"/>
  <c r="AT62" i="7"/>
  <c r="AT79" i="7"/>
  <c r="AT60" i="7"/>
  <c r="AT61" i="7"/>
  <c r="AT59" i="7"/>
  <c r="AT58" i="7"/>
  <c r="AT57" i="7"/>
  <c r="AT56" i="7"/>
  <c r="AT55" i="7"/>
  <c r="AT54" i="7"/>
  <c r="AT53" i="7"/>
  <c r="AT52" i="7"/>
  <c r="AT51" i="7"/>
  <c r="AT50" i="7"/>
  <c r="AT49" i="7"/>
  <c r="AT48" i="7"/>
  <c r="AT47" i="7"/>
  <c r="AT46" i="7"/>
  <c r="AT45" i="7"/>
  <c r="AT44" i="7"/>
  <c r="AT43" i="7"/>
  <c r="AT42" i="7"/>
  <c r="AT41" i="7"/>
  <c r="AT40" i="7"/>
  <c r="AT39" i="7"/>
  <c r="AT38" i="7"/>
  <c r="AT37" i="7"/>
  <c r="AT36" i="7"/>
  <c r="AT35" i="7"/>
  <c r="AT34" i="7"/>
  <c r="AT33" i="7"/>
  <c r="AT32" i="7"/>
  <c r="AT31" i="7"/>
  <c r="AT30" i="7"/>
  <c r="AT29" i="7"/>
  <c r="AT28" i="7"/>
  <c r="AT27" i="7"/>
  <c r="AT26" i="7"/>
  <c r="AT25" i="7"/>
  <c r="AT24" i="7"/>
  <c r="AT23" i="7"/>
  <c r="AT22" i="7"/>
  <c r="AT21" i="7"/>
  <c r="AT20" i="7"/>
  <c r="AT19" i="7"/>
  <c r="AT18" i="7"/>
  <c r="AT17" i="7"/>
  <c r="AT16" i="7"/>
  <c r="AT15" i="7"/>
  <c r="AT14" i="7"/>
  <c r="AT13" i="7"/>
  <c r="AT12" i="7"/>
  <c r="AT11" i="7"/>
  <c r="AT10" i="7"/>
  <c r="AT9" i="7"/>
  <c r="AT8" i="7"/>
  <c r="AT7" i="7"/>
  <c r="AT6" i="7"/>
  <c r="AT5" i="7"/>
  <c r="AT4" i="7"/>
  <c r="AS3" i="7"/>
  <c r="AU102" i="7" l="1"/>
  <c r="AU101" i="7"/>
  <c r="AU100" i="7"/>
  <c r="AU99" i="7"/>
  <c r="AU98" i="7"/>
  <c r="AU96" i="7"/>
  <c r="AU94" i="7"/>
  <c r="AU97" i="7"/>
  <c r="AU95" i="7"/>
  <c r="AU93" i="7"/>
  <c r="AU91" i="7"/>
  <c r="AU89" i="7"/>
  <c r="AU90" i="7"/>
  <c r="AU92" i="7"/>
  <c r="AU88" i="7"/>
  <c r="AU87" i="7"/>
  <c r="AU86" i="7"/>
  <c r="AU85" i="7"/>
  <c r="AU84" i="7"/>
  <c r="AU83" i="7"/>
  <c r="AU82" i="7"/>
  <c r="AU81" i="7"/>
  <c r="AU80" i="7"/>
  <c r="AU79" i="7"/>
  <c r="AU78" i="7"/>
  <c r="AU77" i="7"/>
  <c r="AU76" i="7"/>
  <c r="AU75" i="7"/>
  <c r="AU74" i="7"/>
  <c r="AU73" i="7"/>
  <c r="AU72" i="7"/>
  <c r="AU71" i="7"/>
  <c r="AU70" i="7"/>
  <c r="AU69" i="7"/>
  <c r="AU68" i="7"/>
  <c r="AU67" i="7"/>
  <c r="AU66" i="7"/>
  <c r="AU65" i="7"/>
  <c r="AU64" i="7"/>
  <c r="AU63" i="7"/>
  <c r="AU62" i="7"/>
  <c r="AU61" i="7"/>
  <c r="AU60" i="7"/>
  <c r="AU59" i="7"/>
  <c r="AU58" i="7"/>
  <c r="AU57" i="7"/>
  <c r="AU56" i="7"/>
  <c r="AU55" i="7"/>
  <c r="AU54" i="7"/>
  <c r="AU53" i="7"/>
  <c r="AU52" i="7"/>
  <c r="AU51" i="7"/>
  <c r="AU50" i="7"/>
  <c r="AU49" i="7"/>
  <c r="AU48" i="7"/>
  <c r="AU47" i="7"/>
  <c r="AU46" i="7"/>
  <c r="AU45" i="7"/>
  <c r="AU44" i="7"/>
  <c r="AU43" i="7"/>
  <c r="AU42" i="7"/>
  <c r="AU41" i="7"/>
  <c r="AU40" i="7"/>
  <c r="AU39" i="7"/>
  <c r="AU38" i="7"/>
  <c r="AU37" i="7"/>
  <c r="AU36" i="7"/>
  <c r="AU35" i="7"/>
  <c r="AU34" i="7"/>
  <c r="AU33" i="7"/>
  <c r="AU32" i="7"/>
  <c r="AU31" i="7"/>
  <c r="AU30" i="7"/>
  <c r="AU29" i="7"/>
  <c r="AU28" i="7"/>
  <c r="AU27" i="7"/>
  <c r="AU26" i="7"/>
  <c r="AU25" i="7"/>
  <c r="AU24" i="7"/>
  <c r="AU23" i="7"/>
  <c r="AU22" i="7"/>
  <c r="AU21" i="7"/>
  <c r="AU20" i="7"/>
  <c r="AU19" i="7"/>
  <c r="AU18" i="7"/>
  <c r="AU17" i="7"/>
  <c r="AU16" i="7"/>
  <c r="AU15" i="7"/>
  <c r="AU14" i="7"/>
  <c r="AU13" i="7"/>
  <c r="AU12" i="7"/>
  <c r="AU11" i="7"/>
  <c r="AU10" i="7"/>
  <c r="AU9" i="7"/>
  <c r="AU8" i="7"/>
  <c r="AU6" i="7"/>
  <c r="AU5" i="7"/>
  <c r="AU4" i="7"/>
  <c r="AU7" i="7"/>
  <c r="AT3" i="7"/>
  <c r="AV102" i="7" l="1"/>
  <c r="AV101" i="7"/>
  <c r="AV100" i="7"/>
  <c r="AV99" i="7"/>
  <c r="AV98" i="7"/>
  <c r="AV97" i="7"/>
  <c r="AV96" i="7"/>
  <c r="AV95" i="7"/>
  <c r="AV94" i="7"/>
  <c r="AV93" i="7"/>
  <c r="AV92" i="7"/>
  <c r="AV91" i="7"/>
  <c r="AV90" i="7"/>
  <c r="AV89" i="7"/>
  <c r="AV88" i="7"/>
  <c r="AV87" i="7"/>
  <c r="AV86" i="7"/>
  <c r="AV85" i="7"/>
  <c r="AV84" i="7"/>
  <c r="AV83" i="7"/>
  <c r="AV82" i="7"/>
  <c r="AV81" i="7"/>
  <c r="AV79" i="7"/>
  <c r="AV78" i="7"/>
  <c r="AV77" i="7"/>
  <c r="AV76" i="7"/>
  <c r="AV75" i="7"/>
  <c r="AV74" i="7"/>
  <c r="AV73" i="7"/>
  <c r="AV72" i="7"/>
  <c r="AV71" i="7"/>
  <c r="AV70" i="7"/>
  <c r="AV69" i="7"/>
  <c r="AV68" i="7"/>
  <c r="AV67" i="7"/>
  <c r="AV66" i="7"/>
  <c r="AV65" i="7"/>
  <c r="AV64" i="7"/>
  <c r="AV63" i="7"/>
  <c r="AV62" i="7"/>
  <c r="AV80" i="7"/>
  <c r="AV61" i="7"/>
  <c r="AV59" i="7"/>
  <c r="AV60" i="7"/>
  <c r="AV58" i="7"/>
  <c r="AV57" i="7"/>
  <c r="AV56" i="7"/>
  <c r="AV55" i="7"/>
  <c r="AV54" i="7"/>
  <c r="AV53" i="7"/>
  <c r="AV52" i="7"/>
  <c r="AV51" i="7"/>
  <c r="AV50" i="7"/>
  <c r="AV49" i="7"/>
  <c r="AV48" i="7"/>
  <c r="AV47" i="7"/>
  <c r="AV46" i="7"/>
  <c r="AV45" i="7"/>
  <c r="AV44" i="7"/>
  <c r="AV43" i="7"/>
  <c r="AV42" i="7"/>
  <c r="AV41" i="7"/>
  <c r="AV40" i="7"/>
  <c r="AV39" i="7"/>
  <c r="AV38" i="7"/>
  <c r="AV37" i="7"/>
  <c r="AV36" i="7"/>
  <c r="AV35" i="7"/>
  <c r="AV34" i="7"/>
  <c r="AV33" i="7"/>
  <c r="AV32" i="7"/>
  <c r="AV31" i="7"/>
  <c r="AV30" i="7"/>
  <c r="AV29" i="7"/>
  <c r="AV28" i="7"/>
  <c r="AV27" i="7"/>
  <c r="AV26" i="7"/>
  <c r="AV25" i="7"/>
  <c r="AV24" i="7"/>
  <c r="AV23" i="7"/>
  <c r="AV22" i="7"/>
  <c r="AV21" i="7"/>
  <c r="AV20" i="7"/>
  <c r="AV19" i="7"/>
  <c r="AV18" i="7"/>
  <c r="AV17" i="7"/>
  <c r="AV16" i="7"/>
  <c r="AV15" i="7"/>
  <c r="AV14" i="7"/>
  <c r="AV13" i="7"/>
  <c r="AV12" i="7"/>
  <c r="AV11" i="7"/>
  <c r="AV10" i="7"/>
  <c r="AV9" i="7"/>
  <c r="AV8" i="7"/>
  <c r="AV7" i="7"/>
  <c r="AV6" i="7"/>
  <c r="AV5" i="7"/>
  <c r="AV4" i="7"/>
  <c r="AU3" i="7"/>
  <c r="AW102" i="7" l="1"/>
  <c r="AW101" i="7"/>
  <c r="AW100" i="7"/>
  <c r="AW99" i="7"/>
  <c r="AW97" i="7"/>
  <c r="AW95" i="7"/>
  <c r="AW93" i="7"/>
  <c r="AW98" i="7"/>
  <c r="AW96" i="7"/>
  <c r="AW94" i="7"/>
  <c r="AW92" i="7"/>
  <c r="AW90" i="7"/>
  <c r="AW88" i="7"/>
  <c r="AW89" i="7"/>
  <c r="AW91" i="7"/>
  <c r="AW87" i="7"/>
  <c r="AW86" i="7"/>
  <c r="AW85" i="7"/>
  <c r="AW84" i="7"/>
  <c r="AW83" i="7"/>
  <c r="AW82" i="7"/>
  <c r="AW81" i="7"/>
  <c r="AW80" i="7"/>
  <c r="AW79" i="7"/>
  <c r="AW78" i="7"/>
  <c r="AW77" i="7"/>
  <c r="AW76" i="7"/>
  <c r="AW75" i="7"/>
  <c r="AW74" i="7"/>
  <c r="AW73" i="7"/>
  <c r="AW72" i="7"/>
  <c r="AW71" i="7"/>
  <c r="AW70" i="7"/>
  <c r="AW69" i="7"/>
  <c r="AW68" i="7"/>
  <c r="AW67" i="7"/>
  <c r="AW66" i="7"/>
  <c r="AW65" i="7"/>
  <c r="AW64" i="7"/>
  <c r="AW63" i="7"/>
  <c r="AW62" i="7"/>
  <c r="AW61" i="7"/>
  <c r="AW60" i="7"/>
  <c r="AW59" i="7"/>
  <c r="AW58" i="7"/>
  <c r="AW57" i="7"/>
  <c r="AW56" i="7"/>
  <c r="AW55" i="7"/>
  <c r="AW54" i="7"/>
  <c r="AW53" i="7"/>
  <c r="AW52" i="7"/>
  <c r="AW51" i="7"/>
  <c r="AW50" i="7"/>
  <c r="AW49" i="7"/>
  <c r="AW48" i="7"/>
  <c r="AW47" i="7"/>
  <c r="AW46" i="7"/>
  <c r="AW45" i="7"/>
  <c r="AW44" i="7"/>
  <c r="AW43" i="7"/>
  <c r="AW42" i="7"/>
  <c r="AW41" i="7"/>
  <c r="AW40" i="7"/>
  <c r="AW39" i="7"/>
  <c r="AW38" i="7"/>
  <c r="AW37" i="7"/>
  <c r="AW36" i="7"/>
  <c r="AW35" i="7"/>
  <c r="AW34" i="7"/>
  <c r="AW33" i="7"/>
  <c r="AW32" i="7"/>
  <c r="AW31" i="7"/>
  <c r="AW30" i="7"/>
  <c r="AW29" i="7"/>
  <c r="AW28" i="7"/>
  <c r="AW27" i="7"/>
  <c r="AW26" i="7"/>
  <c r="AW25" i="7"/>
  <c r="AW24" i="7"/>
  <c r="AW23" i="7"/>
  <c r="AW22" i="7"/>
  <c r="AW21" i="7"/>
  <c r="AW20" i="7"/>
  <c r="AW19" i="7"/>
  <c r="AW18" i="7"/>
  <c r="AW17" i="7"/>
  <c r="AW16" i="7"/>
  <c r="AW15" i="7"/>
  <c r="AW14" i="7"/>
  <c r="AW13" i="7"/>
  <c r="AW12" i="7"/>
  <c r="AW11" i="7"/>
  <c r="AW10" i="7"/>
  <c r="AW9" i="7"/>
  <c r="AW8" i="7"/>
  <c r="AW7" i="7"/>
  <c r="AW6" i="7"/>
  <c r="AW5" i="7"/>
  <c r="AW4" i="7"/>
  <c r="AV3" i="7"/>
  <c r="AX102" i="7" l="1"/>
  <c r="AX101" i="7"/>
  <c r="AX100" i="7"/>
  <c r="AX99" i="7"/>
  <c r="AX98" i="7"/>
  <c r="AX97" i="7"/>
  <c r="AX96" i="7"/>
  <c r="AX95" i="7"/>
  <c r="AX94" i="7"/>
  <c r="AX93" i="7"/>
  <c r="AX92" i="7"/>
  <c r="AX91" i="7"/>
  <c r="AX90" i="7"/>
  <c r="AX89" i="7"/>
  <c r="AX88" i="7"/>
  <c r="AX87" i="7"/>
  <c r="AX86" i="7"/>
  <c r="AX85" i="7"/>
  <c r="AX84" i="7"/>
  <c r="AX83" i="7"/>
  <c r="AX82" i="7"/>
  <c r="AX81" i="7"/>
  <c r="AX80" i="7"/>
  <c r="AX78" i="7"/>
  <c r="AX77" i="7"/>
  <c r="AX76" i="7"/>
  <c r="AX75" i="7"/>
  <c r="AX74" i="7"/>
  <c r="AX73" i="7"/>
  <c r="AX72" i="7"/>
  <c r="AX71" i="7"/>
  <c r="AX70" i="7"/>
  <c r="AX69" i="7"/>
  <c r="AX68" i="7"/>
  <c r="AX67" i="7"/>
  <c r="AX66" i="7"/>
  <c r="AX65" i="7"/>
  <c r="AX64" i="7"/>
  <c r="AX63" i="7"/>
  <c r="AX62" i="7"/>
  <c r="AX79" i="7"/>
  <c r="AX60" i="7"/>
  <c r="AX61" i="7"/>
  <c r="AX59" i="7"/>
  <c r="AX58" i="7"/>
  <c r="AX57" i="7"/>
  <c r="AX56" i="7"/>
  <c r="AX55" i="7"/>
  <c r="AX54" i="7"/>
  <c r="AX53" i="7"/>
  <c r="AX52" i="7"/>
  <c r="AX51" i="7"/>
  <c r="AX50" i="7"/>
  <c r="AX49" i="7"/>
  <c r="AX48" i="7"/>
  <c r="AX47" i="7"/>
  <c r="AX46" i="7"/>
  <c r="AX45" i="7"/>
  <c r="AX44" i="7"/>
  <c r="AX43" i="7"/>
  <c r="AX42" i="7"/>
  <c r="AX41" i="7"/>
  <c r="AX40" i="7"/>
  <c r="AX39" i="7"/>
  <c r="AX38" i="7"/>
  <c r="AX37" i="7"/>
  <c r="AX36" i="7"/>
  <c r="AX35" i="7"/>
  <c r="AX34" i="7"/>
  <c r="AX33" i="7"/>
  <c r="AX32" i="7"/>
  <c r="AX31" i="7"/>
  <c r="AX30" i="7"/>
  <c r="AX29" i="7"/>
  <c r="AX28" i="7"/>
  <c r="AX27" i="7"/>
  <c r="AX26" i="7"/>
  <c r="AX25" i="7"/>
  <c r="AX24" i="7"/>
  <c r="AX23" i="7"/>
  <c r="AX22" i="7"/>
  <c r="AX21" i="7"/>
  <c r="AX20" i="7"/>
  <c r="AX19" i="7"/>
  <c r="AX18" i="7"/>
  <c r="AX17" i="7"/>
  <c r="AX16" i="7"/>
  <c r="AX15" i="7"/>
  <c r="AX14" i="7"/>
  <c r="AX13" i="7"/>
  <c r="AX12" i="7"/>
  <c r="AX11" i="7"/>
  <c r="AX10" i="7"/>
  <c r="AX9" i="7"/>
  <c r="AX8" i="7"/>
  <c r="AX7" i="7"/>
  <c r="AX6" i="7"/>
  <c r="AX5" i="7"/>
  <c r="AX4" i="7"/>
  <c r="AW3" i="7"/>
  <c r="AY102" i="7" l="1"/>
  <c r="AY101" i="7"/>
  <c r="AY100" i="7"/>
  <c r="AY99" i="7"/>
  <c r="AY98" i="7"/>
  <c r="AY96" i="7"/>
  <c r="AY94" i="7"/>
  <c r="AY97" i="7"/>
  <c r="AY95" i="7"/>
  <c r="AY93" i="7"/>
  <c r="AY91" i="7"/>
  <c r="AY89" i="7"/>
  <c r="AY92" i="7"/>
  <c r="AY88" i="7"/>
  <c r="AY90" i="7"/>
  <c r="AY87" i="7"/>
  <c r="AY86" i="7"/>
  <c r="AY85" i="7"/>
  <c r="AY84" i="7"/>
  <c r="AY83" i="7"/>
  <c r="AY82" i="7"/>
  <c r="AY81" i="7"/>
  <c r="AY80" i="7"/>
  <c r="AY79" i="7"/>
  <c r="AY78" i="7"/>
  <c r="AY77" i="7"/>
  <c r="AY76" i="7"/>
  <c r="AY75" i="7"/>
  <c r="AY74" i="7"/>
  <c r="AY73" i="7"/>
  <c r="AY72" i="7"/>
  <c r="AY71" i="7"/>
  <c r="AY70" i="7"/>
  <c r="AY69" i="7"/>
  <c r="AY68" i="7"/>
  <c r="AY67" i="7"/>
  <c r="AY66" i="7"/>
  <c r="AY65" i="7"/>
  <c r="AY64" i="7"/>
  <c r="AY63" i="7"/>
  <c r="AY62" i="7"/>
  <c r="AY61" i="7"/>
  <c r="AY60" i="7"/>
  <c r="AY59" i="7"/>
  <c r="AY58" i="7"/>
  <c r="AY57" i="7"/>
  <c r="AY56" i="7"/>
  <c r="AY55" i="7"/>
  <c r="AY54" i="7"/>
  <c r="AY53" i="7"/>
  <c r="AY52" i="7"/>
  <c r="AY51" i="7"/>
  <c r="AY50" i="7"/>
  <c r="AY49" i="7"/>
  <c r="AY48" i="7"/>
  <c r="AY47" i="7"/>
  <c r="AY46" i="7"/>
  <c r="AY45" i="7"/>
  <c r="AY44" i="7"/>
  <c r="AY43" i="7"/>
  <c r="AY42" i="7"/>
  <c r="AY41" i="7"/>
  <c r="AY40" i="7"/>
  <c r="AY39" i="7"/>
  <c r="AY38" i="7"/>
  <c r="AY37" i="7"/>
  <c r="AY36" i="7"/>
  <c r="AY35" i="7"/>
  <c r="AY34" i="7"/>
  <c r="AY33" i="7"/>
  <c r="AY32" i="7"/>
  <c r="AY31" i="7"/>
  <c r="AY30" i="7"/>
  <c r="AY29" i="7"/>
  <c r="AY28" i="7"/>
  <c r="AY27" i="7"/>
  <c r="AY26" i="7"/>
  <c r="AY25" i="7"/>
  <c r="AY24" i="7"/>
  <c r="AY23" i="7"/>
  <c r="AY22" i="7"/>
  <c r="AY21" i="7"/>
  <c r="AY20" i="7"/>
  <c r="AY19" i="7"/>
  <c r="AY18" i="7"/>
  <c r="AY17" i="7"/>
  <c r="AY16" i="7"/>
  <c r="AY15" i="7"/>
  <c r="AY14" i="7"/>
  <c r="AY13" i="7"/>
  <c r="AY12" i="7"/>
  <c r="AY11" i="7"/>
  <c r="AY10" i="7"/>
  <c r="AY9" i="7"/>
  <c r="AY8" i="7"/>
  <c r="AY7" i="7"/>
  <c r="AY6" i="7"/>
  <c r="AY5" i="7"/>
  <c r="AY4" i="7"/>
  <c r="AX3" i="7"/>
  <c r="AZ102" i="7" l="1"/>
  <c r="AZ101" i="7"/>
  <c r="AZ100" i="7"/>
  <c r="AZ99" i="7"/>
  <c r="AZ98" i="7"/>
  <c r="AZ97" i="7"/>
  <c r="AZ96" i="7"/>
  <c r="AZ95" i="7"/>
  <c r="AZ94" i="7"/>
  <c r="AZ93" i="7"/>
  <c r="AZ92" i="7"/>
  <c r="AZ91" i="7"/>
  <c r="AZ90" i="7"/>
  <c r="AZ89" i="7"/>
  <c r="AZ88" i="7"/>
  <c r="AZ87" i="7"/>
  <c r="AZ86" i="7"/>
  <c r="AZ85" i="7"/>
  <c r="AZ84" i="7"/>
  <c r="AZ83" i="7"/>
  <c r="AZ82" i="7"/>
  <c r="AZ81" i="7"/>
  <c r="AZ79" i="7"/>
  <c r="AZ78" i="7"/>
  <c r="AZ77" i="7"/>
  <c r="AZ76" i="7"/>
  <c r="AZ75" i="7"/>
  <c r="AZ74" i="7"/>
  <c r="AZ73" i="7"/>
  <c r="AZ72" i="7"/>
  <c r="AZ71" i="7"/>
  <c r="AZ70" i="7"/>
  <c r="AZ69" i="7"/>
  <c r="AZ68" i="7"/>
  <c r="AZ67" i="7"/>
  <c r="AZ66" i="7"/>
  <c r="AZ65" i="7"/>
  <c r="AZ64" i="7"/>
  <c r="AZ63" i="7"/>
  <c r="AZ62" i="7"/>
  <c r="AZ80" i="7"/>
  <c r="AZ61" i="7"/>
  <c r="AZ59" i="7"/>
  <c r="AZ60" i="7"/>
  <c r="AZ58" i="7"/>
  <c r="AZ57" i="7"/>
  <c r="AZ56" i="7"/>
  <c r="AZ55" i="7"/>
  <c r="AZ54" i="7"/>
  <c r="AZ53" i="7"/>
  <c r="AZ52" i="7"/>
  <c r="AZ51" i="7"/>
  <c r="AZ50" i="7"/>
  <c r="AZ49" i="7"/>
  <c r="AZ48" i="7"/>
  <c r="AZ47" i="7"/>
  <c r="AZ46" i="7"/>
  <c r="AZ45" i="7"/>
  <c r="AZ44" i="7"/>
  <c r="AZ43" i="7"/>
  <c r="AZ42" i="7"/>
  <c r="AZ41" i="7"/>
  <c r="AZ40" i="7"/>
  <c r="AZ39" i="7"/>
  <c r="AZ38" i="7"/>
  <c r="AZ37" i="7"/>
  <c r="AZ36" i="7"/>
  <c r="AZ35" i="7"/>
  <c r="AZ34" i="7"/>
  <c r="AZ33" i="7"/>
  <c r="AZ32" i="7"/>
  <c r="AZ31" i="7"/>
  <c r="AZ30" i="7"/>
  <c r="AZ29" i="7"/>
  <c r="AZ28" i="7"/>
  <c r="AZ27" i="7"/>
  <c r="AZ26" i="7"/>
  <c r="AZ25" i="7"/>
  <c r="AZ24" i="7"/>
  <c r="AZ23" i="7"/>
  <c r="AZ22" i="7"/>
  <c r="AZ21" i="7"/>
  <c r="AZ20" i="7"/>
  <c r="AZ19" i="7"/>
  <c r="AZ18" i="7"/>
  <c r="AZ17" i="7"/>
  <c r="AZ16" i="7"/>
  <c r="AZ15" i="7"/>
  <c r="AZ14" i="7"/>
  <c r="AZ13" i="7"/>
  <c r="AZ12" i="7"/>
  <c r="AZ11" i="7"/>
  <c r="AZ10" i="7"/>
  <c r="AZ9" i="7"/>
  <c r="AZ8" i="7"/>
  <c r="AZ7" i="7"/>
  <c r="AZ6" i="7"/>
  <c r="AZ5" i="7"/>
  <c r="AZ4" i="7"/>
  <c r="AY3" i="7"/>
  <c r="BA102" i="7" l="1"/>
  <c r="BA101" i="7"/>
  <c r="BA100" i="7"/>
  <c r="BA99" i="7"/>
  <c r="BA98" i="7"/>
  <c r="BA97" i="7"/>
  <c r="BA95" i="7"/>
  <c r="BA93" i="7"/>
  <c r="BA96" i="7"/>
  <c r="BA94" i="7"/>
  <c r="BA92" i="7"/>
  <c r="BA90" i="7"/>
  <c r="BA88" i="7"/>
  <c r="BA91" i="7"/>
  <c r="BA89" i="7"/>
  <c r="BA87" i="7"/>
  <c r="BA86" i="7"/>
  <c r="BA85" i="7"/>
  <c r="BA84" i="7"/>
  <c r="BA83" i="7"/>
  <c r="BA82" i="7"/>
  <c r="BA81" i="7"/>
  <c r="BA80" i="7"/>
  <c r="BA79" i="7"/>
  <c r="BA78" i="7"/>
  <c r="BA77" i="7"/>
  <c r="BA76" i="7"/>
  <c r="BA75" i="7"/>
  <c r="BA74" i="7"/>
  <c r="BA73" i="7"/>
  <c r="BA72" i="7"/>
  <c r="BA71" i="7"/>
  <c r="BA70" i="7"/>
  <c r="BA69" i="7"/>
  <c r="BA68" i="7"/>
  <c r="BA67" i="7"/>
  <c r="BA66" i="7"/>
  <c r="BA65" i="7"/>
  <c r="BA64" i="7"/>
  <c r="BA63" i="7"/>
  <c r="BA62" i="7"/>
  <c r="BA61" i="7"/>
  <c r="BA60" i="7"/>
  <c r="BA59" i="7"/>
  <c r="BA58" i="7"/>
  <c r="BA57" i="7"/>
  <c r="BA56" i="7"/>
  <c r="BA55" i="7"/>
  <c r="BA54" i="7"/>
  <c r="BA53" i="7"/>
  <c r="BA52" i="7"/>
  <c r="BA51" i="7"/>
  <c r="BA50" i="7"/>
  <c r="BA49" i="7"/>
  <c r="BA48" i="7"/>
  <c r="BA47" i="7"/>
  <c r="BA46" i="7"/>
  <c r="BA45" i="7"/>
  <c r="BA44" i="7"/>
  <c r="BA43" i="7"/>
  <c r="BA42" i="7"/>
  <c r="BA41" i="7"/>
  <c r="BA40" i="7"/>
  <c r="BA39" i="7"/>
  <c r="BA38" i="7"/>
  <c r="BA37" i="7"/>
  <c r="BA36" i="7"/>
  <c r="BA35" i="7"/>
  <c r="BA34" i="7"/>
  <c r="BA33" i="7"/>
  <c r="BA32" i="7"/>
  <c r="BA31" i="7"/>
  <c r="BA30" i="7"/>
  <c r="BA29" i="7"/>
  <c r="BA28" i="7"/>
  <c r="BA27" i="7"/>
  <c r="BA26" i="7"/>
  <c r="BA25" i="7"/>
  <c r="BA24" i="7"/>
  <c r="BA23" i="7"/>
  <c r="BA22" i="7"/>
  <c r="BA21" i="7"/>
  <c r="BA20" i="7"/>
  <c r="BA19" i="7"/>
  <c r="BA18" i="7"/>
  <c r="BA17" i="7"/>
  <c r="BA16" i="7"/>
  <c r="BA15" i="7"/>
  <c r="BA14" i="7"/>
  <c r="BA13" i="7"/>
  <c r="BA12" i="7"/>
  <c r="BA11" i="7"/>
  <c r="BA10" i="7"/>
  <c r="BA9" i="7"/>
  <c r="BA8" i="7"/>
  <c r="BA7" i="7"/>
  <c r="BA6" i="7"/>
  <c r="BA5" i="7"/>
  <c r="BA4" i="7"/>
  <c r="AZ3" i="7"/>
  <c r="BB102" i="7" l="1"/>
  <c r="BB101" i="7"/>
  <c r="BB100" i="7"/>
  <c r="BB99" i="7"/>
  <c r="BB98" i="7"/>
  <c r="BB97" i="7"/>
  <c r="BB96" i="7"/>
  <c r="BB95" i="7"/>
  <c r="BB94" i="7"/>
  <c r="BB93" i="7"/>
  <c r="BB92" i="7"/>
  <c r="BB91" i="7"/>
  <c r="BB90" i="7"/>
  <c r="BB89" i="7"/>
  <c r="BB88" i="7"/>
  <c r="BB87" i="7"/>
  <c r="BB86" i="7"/>
  <c r="BB85" i="7"/>
  <c r="BB84" i="7"/>
  <c r="BB83" i="7"/>
  <c r="BB82" i="7"/>
  <c r="BB81" i="7"/>
  <c r="BB80" i="7"/>
  <c r="BB78" i="7"/>
  <c r="BB77" i="7"/>
  <c r="BB76" i="7"/>
  <c r="BB75" i="7"/>
  <c r="BB74" i="7"/>
  <c r="BB73" i="7"/>
  <c r="BB72" i="7"/>
  <c r="BB71" i="7"/>
  <c r="BB70" i="7"/>
  <c r="BB69" i="7"/>
  <c r="BB68" i="7"/>
  <c r="BB67" i="7"/>
  <c r="BB66" i="7"/>
  <c r="BB65" i="7"/>
  <c r="BB64" i="7"/>
  <c r="BB63" i="7"/>
  <c r="BB62" i="7"/>
  <c r="BB79" i="7"/>
  <c r="BB60" i="7"/>
  <c r="BB61" i="7"/>
  <c r="BB59" i="7"/>
  <c r="BB58" i="7"/>
  <c r="BB57" i="7"/>
  <c r="BB56" i="7"/>
  <c r="BB55" i="7"/>
  <c r="BB54" i="7"/>
  <c r="BB53" i="7"/>
  <c r="BB52" i="7"/>
  <c r="BB51" i="7"/>
  <c r="BB50" i="7"/>
  <c r="BB49" i="7"/>
  <c r="BB48" i="7"/>
  <c r="BB47" i="7"/>
  <c r="BB46" i="7"/>
  <c r="BB45" i="7"/>
  <c r="BB44" i="7"/>
  <c r="BB43" i="7"/>
  <c r="BB42" i="7"/>
  <c r="BB41" i="7"/>
  <c r="BB40" i="7"/>
  <c r="BB39" i="7"/>
  <c r="BB38" i="7"/>
  <c r="BB37" i="7"/>
  <c r="BB36" i="7"/>
  <c r="BB35" i="7"/>
  <c r="BB34" i="7"/>
  <c r="BB33" i="7"/>
  <c r="BB32" i="7"/>
  <c r="BB31" i="7"/>
  <c r="BB30" i="7"/>
  <c r="BB29" i="7"/>
  <c r="BB28" i="7"/>
  <c r="BB27" i="7"/>
  <c r="BB26" i="7"/>
  <c r="BB25" i="7"/>
  <c r="BB24" i="7"/>
  <c r="BB23" i="7"/>
  <c r="BB22" i="7"/>
  <c r="BB21" i="7"/>
  <c r="BB20" i="7"/>
  <c r="BB19" i="7"/>
  <c r="BB18" i="7"/>
  <c r="BB17" i="7"/>
  <c r="BB16" i="7"/>
  <c r="BB15" i="7"/>
  <c r="BB14" i="7"/>
  <c r="BB13" i="7"/>
  <c r="BB12" i="7"/>
  <c r="BB11" i="7"/>
  <c r="BB10" i="7"/>
  <c r="BB9" i="7"/>
  <c r="BB8" i="7"/>
  <c r="BB7" i="7"/>
  <c r="BB6" i="7"/>
  <c r="BB5" i="7"/>
  <c r="BB4" i="7"/>
  <c r="BA3" i="7"/>
  <c r="BC102" i="7" l="1"/>
  <c r="BC101" i="7"/>
  <c r="BC100" i="7"/>
  <c r="BC99" i="7"/>
  <c r="BC98" i="7"/>
  <c r="BC96" i="7"/>
  <c r="BC94" i="7"/>
  <c r="BC97" i="7"/>
  <c r="BC95" i="7"/>
  <c r="BC93" i="7"/>
  <c r="BC91" i="7"/>
  <c r="BC89" i="7"/>
  <c r="BC90" i="7"/>
  <c r="BC92" i="7"/>
  <c r="BC88" i="7"/>
  <c r="BC87" i="7"/>
  <c r="BC86" i="7"/>
  <c r="BC85" i="7"/>
  <c r="BC84" i="7"/>
  <c r="BC83" i="7"/>
  <c r="BC82" i="7"/>
  <c r="BC81" i="7"/>
  <c r="BC80" i="7"/>
  <c r="BC79" i="7"/>
  <c r="BC78" i="7"/>
  <c r="BC77" i="7"/>
  <c r="BC76" i="7"/>
  <c r="BC75" i="7"/>
  <c r="BC74" i="7"/>
  <c r="BC73" i="7"/>
  <c r="BC72" i="7"/>
  <c r="BC71" i="7"/>
  <c r="BC70" i="7"/>
  <c r="BC69" i="7"/>
  <c r="BC68" i="7"/>
  <c r="BC67" i="7"/>
  <c r="BC66" i="7"/>
  <c r="BC65" i="7"/>
  <c r="BC64" i="7"/>
  <c r="BC63" i="7"/>
  <c r="BC62" i="7"/>
  <c r="BC61" i="7"/>
  <c r="BC60" i="7"/>
  <c r="BC59" i="7"/>
  <c r="BC58" i="7"/>
  <c r="BC57" i="7"/>
  <c r="BC56" i="7"/>
  <c r="BC55" i="7"/>
  <c r="BC54" i="7"/>
  <c r="BC53" i="7"/>
  <c r="BC52" i="7"/>
  <c r="BC51" i="7"/>
  <c r="BC50" i="7"/>
  <c r="BC49" i="7"/>
  <c r="BC48" i="7"/>
  <c r="BC47" i="7"/>
  <c r="BC46" i="7"/>
  <c r="BC45" i="7"/>
  <c r="BC44" i="7"/>
  <c r="BC43" i="7"/>
  <c r="BC42" i="7"/>
  <c r="BC41" i="7"/>
  <c r="BC40" i="7"/>
  <c r="BC39" i="7"/>
  <c r="BC38" i="7"/>
  <c r="BC37" i="7"/>
  <c r="BC36" i="7"/>
  <c r="BC35" i="7"/>
  <c r="BC34" i="7"/>
  <c r="BC33" i="7"/>
  <c r="BC32" i="7"/>
  <c r="BC31" i="7"/>
  <c r="BC30" i="7"/>
  <c r="BC29" i="7"/>
  <c r="BC28" i="7"/>
  <c r="BC27" i="7"/>
  <c r="BC26" i="7"/>
  <c r="BC25" i="7"/>
  <c r="BC24" i="7"/>
  <c r="BC23" i="7"/>
  <c r="BC22" i="7"/>
  <c r="BC21" i="7"/>
  <c r="BC20" i="7"/>
  <c r="BC19" i="7"/>
  <c r="BC18" i="7"/>
  <c r="BC17" i="7"/>
  <c r="BC16" i="7"/>
  <c r="BC15" i="7"/>
  <c r="BC14" i="7"/>
  <c r="BC13" i="7"/>
  <c r="BC12" i="7"/>
  <c r="BC11" i="7"/>
  <c r="BC10" i="7"/>
  <c r="BC9" i="7"/>
  <c r="BC8" i="7"/>
  <c r="BC7" i="7"/>
  <c r="BC6" i="7"/>
  <c r="BC5" i="7"/>
  <c r="BC4" i="7"/>
  <c r="BB3" i="7"/>
  <c r="BD102" i="7" l="1"/>
  <c r="BD101" i="7"/>
  <c r="BD100" i="7"/>
  <c r="BD99" i="7"/>
  <c r="BD98" i="7"/>
  <c r="BD97" i="7"/>
  <c r="BD96" i="7"/>
  <c r="BD95" i="7"/>
  <c r="BD94" i="7"/>
  <c r="BD93" i="7"/>
  <c r="BD92" i="7"/>
  <c r="BD91" i="7"/>
  <c r="BD90" i="7"/>
  <c r="BD89" i="7"/>
  <c r="BD88" i="7"/>
  <c r="BD87" i="7"/>
  <c r="BD86" i="7"/>
  <c r="BD85" i="7"/>
  <c r="BD84" i="7"/>
  <c r="BD83" i="7"/>
  <c r="BD82" i="7"/>
  <c r="BD81" i="7"/>
  <c r="BD79" i="7"/>
  <c r="BD78" i="7"/>
  <c r="BD77" i="7"/>
  <c r="BD76" i="7"/>
  <c r="BD75" i="7"/>
  <c r="BD74" i="7"/>
  <c r="BD73" i="7"/>
  <c r="BD72" i="7"/>
  <c r="BD71" i="7"/>
  <c r="BD70" i="7"/>
  <c r="BD69" i="7"/>
  <c r="BD68" i="7"/>
  <c r="BD67" i="7"/>
  <c r="BD66" i="7"/>
  <c r="BD65" i="7"/>
  <c r="BD64" i="7"/>
  <c r="BD63" i="7"/>
  <c r="BD62" i="7"/>
  <c r="BD80" i="7"/>
  <c r="BD61" i="7"/>
  <c r="BD59" i="7"/>
  <c r="BD60" i="7"/>
  <c r="BD58" i="7"/>
  <c r="BD57" i="7"/>
  <c r="BD56" i="7"/>
  <c r="BD55" i="7"/>
  <c r="BD54" i="7"/>
  <c r="BD53" i="7"/>
  <c r="BD52" i="7"/>
  <c r="BD51" i="7"/>
  <c r="BD50" i="7"/>
  <c r="BD49" i="7"/>
  <c r="BD48" i="7"/>
  <c r="BD47" i="7"/>
  <c r="BD46" i="7"/>
  <c r="BD45" i="7"/>
  <c r="BD44" i="7"/>
  <c r="BD43" i="7"/>
  <c r="BD42" i="7"/>
  <c r="BD41" i="7"/>
  <c r="BD40" i="7"/>
  <c r="BD39" i="7"/>
  <c r="BD38" i="7"/>
  <c r="BD37" i="7"/>
  <c r="BD36" i="7"/>
  <c r="BD35" i="7"/>
  <c r="BD34" i="7"/>
  <c r="BD33" i="7"/>
  <c r="BD32" i="7"/>
  <c r="BD31" i="7"/>
  <c r="BD30" i="7"/>
  <c r="BD29" i="7"/>
  <c r="BD28" i="7"/>
  <c r="BD27" i="7"/>
  <c r="BD26" i="7"/>
  <c r="BD25" i="7"/>
  <c r="BD24" i="7"/>
  <c r="BD23" i="7"/>
  <c r="BD22" i="7"/>
  <c r="BD21" i="7"/>
  <c r="BD20" i="7"/>
  <c r="BD19" i="7"/>
  <c r="BD18" i="7"/>
  <c r="BD17" i="7"/>
  <c r="BD16" i="7"/>
  <c r="BD15" i="7"/>
  <c r="BD14" i="7"/>
  <c r="BD13" i="7"/>
  <c r="BD12" i="7"/>
  <c r="BD11" i="7"/>
  <c r="BD10" i="7"/>
  <c r="BD9" i="7"/>
  <c r="BD8" i="7"/>
  <c r="BD7" i="7"/>
  <c r="BD6" i="7"/>
  <c r="BD5" i="7"/>
  <c r="BD4" i="7"/>
  <c r="BC3" i="7"/>
  <c r="BE102" i="7" l="1"/>
  <c r="BE101" i="7"/>
  <c r="BE100" i="7"/>
  <c r="BE99" i="7"/>
  <c r="BE97" i="7"/>
  <c r="BE95" i="7"/>
  <c r="BE93" i="7"/>
  <c r="BE98" i="7"/>
  <c r="BE96" i="7"/>
  <c r="BE94" i="7"/>
  <c r="BE92" i="7"/>
  <c r="BE90" i="7"/>
  <c r="BE88" i="7"/>
  <c r="BE89" i="7"/>
  <c r="BE91" i="7"/>
  <c r="BE87" i="7"/>
  <c r="BE86" i="7"/>
  <c r="BE85" i="7"/>
  <c r="BE84" i="7"/>
  <c r="BE83" i="7"/>
  <c r="BE82" i="7"/>
  <c r="BE81" i="7"/>
  <c r="BE80" i="7"/>
  <c r="BE79" i="7"/>
  <c r="BE78" i="7"/>
  <c r="BE77" i="7"/>
  <c r="BE76" i="7"/>
  <c r="BE75" i="7"/>
  <c r="BE74" i="7"/>
  <c r="BE73" i="7"/>
  <c r="BE72" i="7"/>
  <c r="BE71" i="7"/>
  <c r="BE70" i="7"/>
  <c r="BE69" i="7"/>
  <c r="BE68" i="7"/>
  <c r="BE67" i="7"/>
  <c r="BE66" i="7"/>
  <c r="BE65" i="7"/>
  <c r="BE64" i="7"/>
  <c r="BE63" i="7"/>
  <c r="BE62" i="7"/>
  <c r="BE61" i="7"/>
  <c r="BE60" i="7"/>
  <c r="BE59" i="7"/>
  <c r="BE58" i="7"/>
  <c r="BE57" i="7"/>
  <c r="BE56" i="7"/>
  <c r="BE55" i="7"/>
  <c r="BE54" i="7"/>
  <c r="BE53" i="7"/>
  <c r="BE52" i="7"/>
  <c r="BE51" i="7"/>
  <c r="BE50" i="7"/>
  <c r="BE49" i="7"/>
  <c r="BE48" i="7"/>
  <c r="BE47" i="7"/>
  <c r="BE46" i="7"/>
  <c r="BE45" i="7"/>
  <c r="BE44" i="7"/>
  <c r="BE43" i="7"/>
  <c r="BE42" i="7"/>
  <c r="BE41" i="7"/>
  <c r="BE40" i="7"/>
  <c r="BE39" i="7"/>
  <c r="BE38" i="7"/>
  <c r="BE37" i="7"/>
  <c r="BE36" i="7"/>
  <c r="BE35" i="7"/>
  <c r="BE34" i="7"/>
  <c r="BE33" i="7"/>
  <c r="BE32" i="7"/>
  <c r="BE31" i="7"/>
  <c r="BE30" i="7"/>
  <c r="BE29" i="7"/>
  <c r="BE28" i="7"/>
  <c r="BE27" i="7"/>
  <c r="BE26" i="7"/>
  <c r="BE25" i="7"/>
  <c r="BE24" i="7"/>
  <c r="BE23" i="7"/>
  <c r="BE22" i="7"/>
  <c r="BE21" i="7"/>
  <c r="BE20" i="7"/>
  <c r="BE19" i="7"/>
  <c r="BE18" i="7"/>
  <c r="BE17" i="7"/>
  <c r="BE16" i="7"/>
  <c r="BE15" i="7"/>
  <c r="BE14" i="7"/>
  <c r="BE13" i="7"/>
  <c r="BE12" i="7"/>
  <c r="BE11" i="7"/>
  <c r="BE10" i="7"/>
  <c r="BE9" i="7"/>
  <c r="BE8" i="7"/>
  <c r="BE7" i="7"/>
  <c r="BE6" i="7"/>
  <c r="BE5" i="7"/>
  <c r="BE4" i="7"/>
  <c r="BD3" i="7"/>
  <c r="BF102" i="7" l="1"/>
  <c r="BF101" i="7"/>
  <c r="BF100" i="7"/>
  <c r="BF99" i="7"/>
  <c r="BF98" i="7"/>
  <c r="BF97" i="7"/>
  <c r="BF96" i="7"/>
  <c r="BF95" i="7"/>
  <c r="BF94" i="7"/>
  <c r="BF93" i="7"/>
  <c r="BF92" i="7"/>
  <c r="BF91" i="7"/>
  <c r="BF90" i="7"/>
  <c r="BF89" i="7"/>
  <c r="BF88" i="7"/>
  <c r="BF87" i="7"/>
  <c r="BF86" i="7"/>
  <c r="BF85" i="7"/>
  <c r="BF84" i="7"/>
  <c r="BF83" i="7"/>
  <c r="BF82" i="7"/>
  <c r="BF81" i="7"/>
  <c r="BF80" i="7"/>
  <c r="BF78" i="7"/>
  <c r="BF77" i="7"/>
  <c r="BF76" i="7"/>
  <c r="BF75" i="7"/>
  <c r="BF74" i="7"/>
  <c r="BF73" i="7"/>
  <c r="BF72" i="7"/>
  <c r="BF71" i="7"/>
  <c r="BF70" i="7"/>
  <c r="BF69" i="7"/>
  <c r="BF68" i="7"/>
  <c r="BF67" i="7"/>
  <c r="BF66" i="7"/>
  <c r="BF65" i="7"/>
  <c r="BF64" i="7"/>
  <c r="BF63" i="7"/>
  <c r="BF62" i="7"/>
  <c r="BF79" i="7"/>
  <c r="BF60" i="7"/>
  <c r="BF61" i="7"/>
  <c r="BF59" i="7"/>
  <c r="BF58" i="7"/>
  <c r="BF57" i="7"/>
  <c r="BF56" i="7"/>
  <c r="BF55" i="7"/>
  <c r="BF54" i="7"/>
  <c r="BF53" i="7"/>
  <c r="BF52" i="7"/>
  <c r="BF51" i="7"/>
  <c r="BF50" i="7"/>
  <c r="BF49" i="7"/>
  <c r="BF48" i="7"/>
  <c r="BF47" i="7"/>
  <c r="BF46" i="7"/>
  <c r="BF45" i="7"/>
  <c r="BF44" i="7"/>
  <c r="BF43" i="7"/>
  <c r="BF42" i="7"/>
  <c r="BF41" i="7"/>
  <c r="BF40" i="7"/>
  <c r="BF39" i="7"/>
  <c r="BF38" i="7"/>
  <c r="BF37" i="7"/>
  <c r="BF36" i="7"/>
  <c r="BF35" i="7"/>
  <c r="BF34" i="7"/>
  <c r="BF33" i="7"/>
  <c r="BF32" i="7"/>
  <c r="BF31" i="7"/>
  <c r="BF30" i="7"/>
  <c r="BF29" i="7"/>
  <c r="BF28" i="7"/>
  <c r="BF27" i="7"/>
  <c r="BF26" i="7"/>
  <c r="BF25" i="7"/>
  <c r="BF24" i="7"/>
  <c r="BF23" i="7"/>
  <c r="BF22" i="7"/>
  <c r="BF21" i="7"/>
  <c r="BF20" i="7"/>
  <c r="BF19" i="7"/>
  <c r="BF18" i="7"/>
  <c r="BF17" i="7"/>
  <c r="BF16" i="7"/>
  <c r="BF15" i="7"/>
  <c r="BF14" i="7"/>
  <c r="BF13" i="7"/>
  <c r="BF12" i="7"/>
  <c r="BF11" i="7"/>
  <c r="BF10" i="7"/>
  <c r="BF9" i="7"/>
  <c r="BF8" i="7"/>
  <c r="BF7" i="7"/>
  <c r="BF6" i="7"/>
  <c r="BF5" i="7"/>
  <c r="BF4" i="7"/>
  <c r="BE3" i="7"/>
  <c r="BG102" i="7" l="1"/>
  <c r="BG101" i="7"/>
  <c r="BG100" i="7"/>
  <c r="BG99" i="7"/>
  <c r="BG98" i="7"/>
  <c r="BG96" i="7"/>
  <c r="BG94" i="7"/>
  <c r="BG97" i="7"/>
  <c r="BG95" i="7"/>
  <c r="BG93" i="7"/>
  <c r="BG91" i="7"/>
  <c r="BG89" i="7"/>
  <c r="BG92" i="7"/>
  <c r="BG88" i="7"/>
  <c r="BG90" i="7"/>
  <c r="BG87" i="7"/>
  <c r="BG86" i="7"/>
  <c r="BG85" i="7"/>
  <c r="BG84" i="7"/>
  <c r="BG83" i="7"/>
  <c r="BG82" i="7"/>
  <c r="BG81" i="7"/>
  <c r="BG80" i="7"/>
  <c r="BG79" i="7"/>
  <c r="BG78" i="7"/>
  <c r="BG77" i="7"/>
  <c r="BG76" i="7"/>
  <c r="BG75" i="7"/>
  <c r="BG74" i="7"/>
  <c r="BG73" i="7"/>
  <c r="BG72" i="7"/>
  <c r="BG71" i="7"/>
  <c r="BG70" i="7"/>
  <c r="BG69" i="7"/>
  <c r="BG68" i="7"/>
  <c r="BG67" i="7"/>
  <c r="BG66" i="7"/>
  <c r="BG65" i="7"/>
  <c r="BG64" i="7"/>
  <c r="BG63" i="7"/>
  <c r="BG62" i="7"/>
  <c r="BG61" i="7"/>
  <c r="BG60" i="7"/>
  <c r="BG59" i="7"/>
  <c r="BG58" i="7"/>
  <c r="BG57" i="7"/>
  <c r="BG56" i="7"/>
  <c r="BG55" i="7"/>
  <c r="BG54" i="7"/>
  <c r="BG53" i="7"/>
  <c r="BG52" i="7"/>
  <c r="BG51" i="7"/>
  <c r="BG50" i="7"/>
  <c r="BG49" i="7"/>
  <c r="BG48" i="7"/>
  <c r="BG47" i="7"/>
  <c r="BG46" i="7"/>
  <c r="BG45" i="7"/>
  <c r="BG44" i="7"/>
  <c r="BG43" i="7"/>
  <c r="BG42" i="7"/>
  <c r="BG41" i="7"/>
  <c r="BG40" i="7"/>
  <c r="BG39" i="7"/>
  <c r="BG38" i="7"/>
  <c r="BG37" i="7"/>
  <c r="BG36" i="7"/>
  <c r="BG35" i="7"/>
  <c r="BG34" i="7"/>
  <c r="BG33" i="7"/>
  <c r="BG32" i="7"/>
  <c r="BG31" i="7"/>
  <c r="BG30" i="7"/>
  <c r="BG29" i="7"/>
  <c r="BG28" i="7"/>
  <c r="BG27" i="7"/>
  <c r="BG26" i="7"/>
  <c r="BG25" i="7"/>
  <c r="BG24" i="7"/>
  <c r="BG23" i="7"/>
  <c r="BG22" i="7"/>
  <c r="BG21" i="7"/>
  <c r="BG20" i="7"/>
  <c r="BG19" i="7"/>
  <c r="BG18" i="7"/>
  <c r="BG17" i="7"/>
  <c r="BG16" i="7"/>
  <c r="BG15" i="7"/>
  <c r="BG14" i="7"/>
  <c r="BG13" i="7"/>
  <c r="BG12" i="7"/>
  <c r="BG11" i="7"/>
  <c r="BG10" i="7"/>
  <c r="BG9" i="7"/>
  <c r="BG8" i="7"/>
  <c r="BG7" i="7"/>
  <c r="BG6" i="7"/>
  <c r="BG5" i="7"/>
  <c r="BG4" i="7"/>
  <c r="BF3" i="7"/>
  <c r="BH102" i="7" l="1"/>
  <c r="BH101" i="7"/>
  <c r="BH100" i="7"/>
  <c r="BH99" i="7"/>
  <c r="BH98" i="7"/>
  <c r="BH97" i="7"/>
  <c r="BH96" i="7"/>
  <c r="BH95" i="7"/>
  <c r="BH94" i="7"/>
  <c r="BH93" i="7"/>
  <c r="BH92" i="7"/>
  <c r="BH91" i="7"/>
  <c r="BH90" i="7"/>
  <c r="BH89" i="7"/>
  <c r="BH88" i="7"/>
  <c r="BH87" i="7"/>
  <c r="BH86" i="7"/>
  <c r="BH85" i="7"/>
  <c r="BH84" i="7"/>
  <c r="BH83" i="7"/>
  <c r="BH82" i="7"/>
  <c r="BH81" i="7"/>
  <c r="BH79" i="7"/>
  <c r="BH78" i="7"/>
  <c r="BH77" i="7"/>
  <c r="BH76" i="7"/>
  <c r="BH75" i="7"/>
  <c r="BH74" i="7"/>
  <c r="BH73" i="7"/>
  <c r="BH72" i="7"/>
  <c r="BH71" i="7"/>
  <c r="BH70" i="7"/>
  <c r="BH69" i="7"/>
  <c r="BH68" i="7"/>
  <c r="BH67" i="7"/>
  <c r="BH66" i="7"/>
  <c r="BH65" i="7"/>
  <c r="BH64" i="7"/>
  <c r="BH63" i="7"/>
  <c r="BH62" i="7"/>
  <c r="BH80" i="7"/>
  <c r="BH61" i="7"/>
  <c r="BH59" i="7"/>
  <c r="BH60" i="7"/>
  <c r="BH58" i="7"/>
  <c r="BH57" i="7"/>
  <c r="BH56" i="7"/>
  <c r="BH55" i="7"/>
  <c r="BH54" i="7"/>
  <c r="BH53" i="7"/>
  <c r="BH52" i="7"/>
  <c r="BH51" i="7"/>
  <c r="BH50" i="7"/>
  <c r="BH49" i="7"/>
  <c r="BH48" i="7"/>
  <c r="BH47" i="7"/>
  <c r="BH46" i="7"/>
  <c r="BH45" i="7"/>
  <c r="BH44" i="7"/>
  <c r="BH43" i="7"/>
  <c r="BH42" i="7"/>
  <c r="BH41" i="7"/>
  <c r="BH40" i="7"/>
  <c r="BH39" i="7"/>
  <c r="BH38" i="7"/>
  <c r="BH37" i="7"/>
  <c r="BH36" i="7"/>
  <c r="BH35" i="7"/>
  <c r="BH34" i="7"/>
  <c r="BH33" i="7"/>
  <c r="BH32" i="7"/>
  <c r="BH31" i="7"/>
  <c r="BH30" i="7"/>
  <c r="BH29" i="7"/>
  <c r="BH28" i="7"/>
  <c r="BH27" i="7"/>
  <c r="BH26" i="7"/>
  <c r="BH25" i="7"/>
  <c r="BH24" i="7"/>
  <c r="BH23" i="7"/>
  <c r="BH22" i="7"/>
  <c r="BH21" i="7"/>
  <c r="BH20" i="7"/>
  <c r="BH19" i="7"/>
  <c r="BH18" i="7"/>
  <c r="BH17" i="7"/>
  <c r="BH16" i="7"/>
  <c r="BH15" i="7"/>
  <c r="BH14" i="7"/>
  <c r="BH13" i="7"/>
  <c r="BH12" i="7"/>
  <c r="BH11" i="7"/>
  <c r="BH10" i="7"/>
  <c r="BH9" i="7"/>
  <c r="BH8" i="7"/>
  <c r="BH7" i="7"/>
  <c r="BH6" i="7"/>
  <c r="BH5" i="7"/>
  <c r="BH4" i="7"/>
  <c r="BG3" i="7"/>
  <c r="BI102" i="7" l="1"/>
  <c r="BI101" i="7"/>
  <c r="BI100" i="7"/>
  <c r="BI99" i="7"/>
  <c r="BI98" i="7"/>
  <c r="BI97" i="7"/>
  <c r="BI95" i="7"/>
  <c r="BI93" i="7"/>
  <c r="BI96" i="7"/>
  <c r="BI94" i="7"/>
  <c r="BI92" i="7"/>
  <c r="BI90" i="7"/>
  <c r="BI88" i="7"/>
  <c r="BI91" i="7"/>
  <c r="BI89" i="7"/>
  <c r="BI87" i="7"/>
  <c r="BI86" i="7"/>
  <c r="BI85" i="7"/>
  <c r="BI84" i="7"/>
  <c r="BI83" i="7"/>
  <c r="BI82" i="7"/>
  <c r="BI81" i="7"/>
  <c r="BI80" i="7"/>
  <c r="BI79" i="7"/>
  <c r="BI78" i="7"/>
  <c r="BI77" i="7"/>
  <c r="BI76" i="7"/>
  <c r="BI75" i="7"/>
  <c r="BI74" i="7"/>
  <c r="BI73" i="7"/>
  <c r="BI72" i="7"/>
  <c r="BI71" i="7"/>
  <c r="BI70" i="7"/>
  <c r="BI69" i="7"/>
  <c r="BI68" i="7"/>
  <c r="BI67" i="7"/>
  <c r="BI66" i="7"/>
  <c r="BI65" i="7"/>
  <c r="BI64" i="7"/>
  <c r="BI63" i="7"/>
  <c r="BI62" i="7"/>
  <c r="BI61" i="7"/>
  <c r="BI60" i="7"/>
  <c r="BI59" i="7"/>
  <c r="BI58" i="7"/>
  <c r="BI57" i="7"/>
  <c r="BI56" i="7"/>
  <c r="BI55" i="7"/>
  <c r="BI54" i="7"/>
  <c r="BI53" i="7"/>
  <c r="BI52" i="7"/>
  <c r="BI51" i="7"/>
  <c r="BI50" i="7"/>
  <c r="BI49" i="7"/>
  <c r="BI48" i="7"/>
  <c r="BI47" i="7"/>
  <c r="BI46" i="7"/>
  <c r="BI45" i="7"/>
  <c r="BI44" i="7"/>
  <c r="BI43" i="7"/>
  <c r="BI42" i="7"/>
  <c r="BI41" i="7"/>
  <c r="BI40" i="7"/>
  <c r="BI39" i="7"/>
  <c r="BI38" i="7"/>
  <c r="BI37" i="7"/>
  <c r="BI36" i="7"/>
  <c r="BI35" i="7"/>
  <c r="BI34" i="7"/>
  <c r="BI33" i="7"/>
  <c r="BI32" i="7"/>
  <c r="BI31" i="7"/>
  <c r="BI30" i="7"/>
  <c r="BI29" i="7"/>
  <c r="BI28" i="7"/>
  <c r="BI27" i="7"/>
  <c r="BI26" i="7"/>
  <c r="BI25" i="7"/>
  <c r="BI24" i="7"/>
  <c r="BI23" i="7"/>
  <c r="BI22" i="7"/>
  <c r="BI21" i="7"/>
  <c r="BI20" i="7"/>
  <c r="BI19" i="7"/>
  <c r="BI18" i="7"/>
  <c r="BI17" i="7"/>
  <c r="BI16" i="7"/>
  <c r="BI15" i="7"/>
  <c r="BI14" i="7"/>
  <c r="BI13" i="7"/>
  <c r="BI12" i="7"/>
  <c r="BI11" i="7"/>
  <c r="BI10" i="7"/>
  <c r="BI9" i="7"/>
  <c r="BI8" i="7"/>
  <c r="BI7" i="7"/>
  <c r="BI6" i="7"/>
  <c r="BI5" i="7"/>
  <c r="BI4" i="7"/>
  <c r="BH3" i="7"/>
  <c r="BJ102" i="7" l="1"/>
  <c r="BJ101" i="7"/>
  <c r="BJ100" i="7"/>
  <c r="BJ99" i="7"/>
  <c r="BJ98" i="7"/>
  <c r="BJ97" i="7"/>
  <c r="BJ96" i="7"/>
  <c r="BJ95" i="7"/>
  <c r="BJ94" i="7"/>
  <c r="BJ93" i="7"/>
  <c r="BJ92" i="7"/>
  <c r="BJ91" i="7"/>
  <c r="BJ90" i="7"/>
  <c r="BJ89" i="7"/>
  <c r="BJ88" i="7"/>
  <c r="BJ87" i="7"/>
  <c r="BJ86" i="7"/>
  <c r="BJ85" i="7"/>
  <c r="BJ84" i="7"/>
  <c r="BJ83" i="7"/>
  <c r="BJ82" i="7"/>
  <c r="BJ81" i="7"/>
  <c r="BJ80" i="7"/>
  <c r="BJ78" i="7"/>
  <c r="BJ77" i="7"/>
  <c r="BJ76" i="7"/>
  <c r="BJ75" i="7"/>
  <c r="BJ74" i="7"/>
  <c r="BJ73" i="7"/>
  <c r="BJ72" i="7"/>
  <c r="BJ71" i="7"/>
  <c r="BJ70" i="7"/>
  <c r="BJ69" i="7"/>
  <c r="BJ68" i="7"/>
  <c r="BJ67" i="7"/>
  <c r="BJ66" i="7"/>
  <c r="BJ65" i="7"/>
  <c r="BJ64" i="7"/>
  <c r="BJ63" i="7"/>
  <c r="BJ62" i="7"/>
  <c r="BJ79" i="7"/>
  <c r="BJ60" i="7"/>
  <c r="BJ61" i="7"/>
  <c r="BJ59" i="7"/>
  <c r="BJ58" i="7"/>
  <c r="BJ57" i="7"/>
  <c r="BJ56" i="7"/>
  <c r="BJ55" i="7"/>
  <c r="BJ54" i="7"/>
  <c r="BJ53" i="7"/>
  <c r="BJ52" i="7"/>
  <c r="BJ51" i="7"/>
  <c r="BJ50" i="7"/>
  <c r="BJ49" i="7"/>
  <c r="BJ48" i="7"/>
  <c r="BJ47" i="7"/>
  <c r="BJ46" i="7"/>
  <c r="BJ45" i="7"/>
  <c r="BJ44" i="7"/>
  <c r="BJ43" i="7"/>
  <c r="BJ42" i="7"/>
  <c r="BJ41" i="7"/>
  <c r="BJ40" i="7"/>
  <c r="BJ39" i="7"/>
  <c r="BJ38" i="7"/>
  <c r="BJ37" i="7"/>
  <c r="BJ36" i="7"/>
  <c r="BJ35" i="7"/>
  <c r="BJ34" i="7"/>
  <c r="BJ33" i="7"/>
  <c r="BJ32" i="7"/>
  <c r="BJ31" i="7"/>
  <c r="BJ30" i="7"/>
  <c r="BJ29" i="7"/>
  <c r="BJ28" i="7"/>
  <c r="BJ27" i="7"/>
  <c r="BJ26" i="7"/>
  <c r="BJ25" i="7"/>
  <c r="BJ24" i="7"/>
  <c r="BJ23" i="7"/>
  <c r="BJ22" i="7"/>
  <c r="BJ21" i="7"/>
  <c r="BJ20" i="7"/>
  <c r="BJ19" i="7"/>
  <c r="BJ18" i="7"/>
  <c r="BJ17" i="7"/>
  <c r="BJ16" i="7"/>
  <c r="BJ15" i="7"/>
  <c r="BJ14" i="7"/>
  <c r="BJ13" i="7"/>
  <c r="BJ12" i="7"/>
  <c r="BJ11" i="7"/>
  <c r="BJ10" i="7"/>
  <c r="BJ9" i="7"/>
  <c r="BJ8" i="7"/>
  <c r="BJ7" i="7"/>
  <c r="BJ6" i="7"/>
  <c r="BJ5" i="7"/>
  <c r="BJ4" i="7"/>
  <c r="BI3" i="7"/>
  <c r="BK102" i="7" l="1"/>
  <c r="BK101" i="7"/>
  <c r="BK100" i="7"/>
  <c r="BK99" i="7"/>
  <c r="BK98" i="7"/>
  <c r="BK96" i="7"/>
  <c r="BK94" i="7"/>
  <c r="BK97" i="7"/>
  <c r="BK95" i="7"/>
  <c r="BK93" i="7"/>
  <c r="BK91" i="7"/>
  <c r="BK89" i="7"/>
  <c r="BK90" i="7"/>
  <c r="BK92" i="7"/>
  <c r="BK88" i="7"/>
  <c r="BK87" i="7"/>
  <c r="BK86" i="7"/>
  <c r="BK85" i="7"/>
  <c r="BK84" i="7"/>
  <c r="BK83" i="7"/>
  <c r="BK82" i="7"/>
  <c r="BK81" i="7"/>
  <c r="BK80" i="7"/>
  <c r="BK79" i="7"/>
  <c r="BK78" i="7"/>
  <c r="BK77" i="7"/>
  <c r="BK76" i="7"/>
  <c r="BK75" i="7"/>
  <c r="BK74" i="7"/>
  <c r="BK73" i="7"/>
  <c r="BK72" i="7"/>
  <c r="BK71" i="7"/>
  <c r="BK70" i="7"/>
  <c r="BK69" i="7"/>
  <c r="BK68" i="7"/>
  <c r="BK67" i="7"/>
  <c r="BK66" i="7"/>
  <c r="BK65" i="7"/>
  <c r="BK64" i="7"/>
  <c r="BK63" i="7"/>
  <c r="BK62" i="7"/>
  <c r="BK61" i="7"/>
  <c r="BK60" i="7"/>
  <c r="BK59" i="7"/>
  <c r="BK58" i="7"/>
  <c r="BK57" i="7"/>
  <c r="BK56" i="7"/>
  <c r="BK55" i="7"/>
  <c r="BK54" i="7"/>
  <c r="BK53" i="7"/>
  <c r="BK52" i="7"/>
  <c r="BK51" i="7"/>
  <c r="BK50" i="7"/>
  <c r="BK49" i="7"/>
  <c r="BK48" i="7"/>
  <c r="BK47" i="7"/>
  <c r="BK46" i="7"/>
  <c r="BK45" i="7"/>
  <c r="BK44" i="7"/>
  <c r="BK43" i="7"/>
  <c r="BK42" i="7"/>
  <c r="BK41" i="7"/>
  <c r="BK40" i="7"/>
  <c r="BK39" i="7"/>
  <c r="BK38" i="7"/>
  <c r="BK37" i="7"/>
  <c r="BK36" i="7"/>
  <c r="BK35" i="7"/>
  <c r="BK34" i="7"/>
  <c r="BK33" i="7"/>
  <c r="BK32" i="7"/>
  <c r="BK31" i="7"/>
  <c r="BK30" i="7"/>
  <c r="BK29" i="7"/>
  <c r="BK28" i="7"/>
  <c r="BK27" i="7"/>
  <c r="BK26" i="7"/>
  <c r="BK25" i="7"/>
  <c r="BK24" i="7"/>
  <c r="BK23" i="7"/>
  <c r="BK22" i="7"/>
  <c r="BK21" i="7"/>
  <c r="BK20" i="7"/>
  <c r="BK19" i="7"/>
  <c r="BK18" i="7"/>
  <c r="BK17" i="7"/>
  <c r="BK16" i="7"/>
  <c r="BK15" i="7"/>
  <c r="BK14" i="7"/>
  <c r="BK13" i="7"/>
  <c r="BK12" i="7"/>
  <c r="BK11" i="7"/>
  <c r="BK10" i="7"/>
  <c r="BK9" i="7"/>
  <c r="BK8" i="7"/>
  <c r="BK7" i="7"/>
  <c r="BK6" i="7"/>
  <c r="BK5" i="7"/>
  <c r="BK4" i="7"/>
  <c r="BJ3" i="7"/>
  <c r="BL102" i="7" l="1"/>
  <c r="BL101" i="7"/>
  <c r="BL100" i="7"/>
  <c r="BL99" i="7"/>
  <c r="BL98" i="7"/>
  <c r="BL97" i="7"/>
  <c r="BL96" i="7"/>
  <c r="BL95" i="7"/>
  <c r="BL94" i="7"/>
  <c r="BL93" i="7"/>
  <c r="BL92" i="7"/>
  <c r="BL91" i="7"/>
  <c r="BL90" i="7"/>
  <c r="BL89" i="7"/>
  <c r="BL88" i="7"/>
  <c r="BL87" i="7"/>
  <c r="BL86" i="7"/>
  <c r="BL85" i="7"/>
  <c r="BL84" i="7"/>
  <c r="BL83" i="7"/>
  <c r="BL82" i="7"/>
  <c r="BL81" i="7"/>
  <c r="BL79" i="7"/>
  <c r="BL78" i="7"/>
  <c r="BL77" i="7"/>
  <c r="BL76" i="7"/>
  <c r="BL75" i="7"/>
  <c r="BL74" i="7"/>
  <c r="BL73" i="7"/>
  <c r="BL72" i="7"/>
  <c r="BL71" i="7"/>
  <c r="BL70" i="7"/>
  <c r="BL69" i="7"/>
  <c r="BL68" i="7"/>
  <c r="BL67" i="7"/>
  <c r="BL66" i="7"/>
  <c r="BL65" i="7"/>
  <c r="BL64" i="7"/>
  <c r="BL63" i="7"/>
  <c r="BL62" i="7"/>
  <c r="BL80" i="7"/>
  <c r="BL61" i="7"/>
  <c r="BL59" i="7"/>
  <c r="BL60" i="7"/>
  <c r="BL58" i="7"/>
  <c r="BL57" i="7"/>
  <c r="BL56" i="7"/>
  <c r="BL55" i="7"/>
  <c r="BL54" i="7"/>
  <c r="BL53" i="7"/>
  <c r="BL52" i="7"/>
  <c r="BL51" i="7"/>
  <c r="BL50" i="7"/>
  <c r="BL49" i="7"/>
  <c r="BL48" i="7"/>
  <c r="BL47" i="7"/>
  <c r="BL46" i="7"/>
  <c r="BL45" i="7"/>
  <c r="BL44" i="7"/>
  <c r="BL43" i="7"/>
  <c r="BL42" i="7"/>
  <c r="BL41" i="7"/>
  <c r="BL40" i="7"/>
  <c r="BL39" i="7"/>
  <c r="BL38" i="7"/>
  <c r="BL37" i="7"/>
  <c r="BL36" i="7"/>
  <c r="BL35" i="7"/>
  <c r="BL34" i="7"/>
  <c r="BL33" i="7"/>
  <c r="BL32" i="7"/>
  <c r="BL31" i="7"/>
  <c r="BL30" i="7"/>
  <c r="BL29" i="7"/>
  <c r="BL28" i="7"/>
  <c r="BL27" i="7"/>
  <c r="BL26" i="7"/>
  <c r="BL25" i="7"/>
  <c r="BL24" i="7"/>
  <c r="BL23" i="7"/>
  <c r="BL22" i="7"/>
  <c r="BL21" i="7"/>
  <c r="BL20" i="7"/>
  <c r="BL19" i="7"/>
  <c r="BL18" i="7"/>
  <c r="BL17" i="7"/>
  <c r="BL16" i="7"/>
  <c r="BL15" i="7"/>
  <c r="BL14" i="7"/>
  <c r="BL13" i="7"/>
  <c r="BL12" i="7"/>
  <c r="BL11" i="7"/>
  <c r="BL10" i="7"/>
  <c r="BL9" i="7"/>
  <c r="BL8" i="7"/>
  <c r="BL7" i="7"/>
  <c r="BL6" i="7"/>
  <c r="BL5" i="7"/>
  <c r="BL4" i="7"/>
  <c r="BK3" i="7"/>
  <c r="BM102" i="7" l="1"/>
  <c r="BM101" i="7"/>
  <c r="BM100" i="7"/>
  <c r="BM99" i="7"/>
  <c r="BM97" i="7"/>
  <c r="BM95" i="7"/>
  <c r="BM93" i="7"/>
  <c r="BM98" i="7"/>
  <c r="BM96" i="7"/>
  <c r="BM94" i="7"/>
  <c r="BM92" i="7"/>
  <c r="BM90" i="7"/>
  <c r="BM88" i="7"/>
  <c r="BM89" i="7"/>
  <c r="BM91" i="7"/>
  <c r="BM87" i="7"/>
  <c r="BM86" i="7"/>
  <c r="BM85" i="7"/>
  <c r="BM84" i="7"/>
  <c r="BM83" i="7"/>
  <c r="BM82" i="7"/>
  <c r="BM81" i="7"/>
  <c r="BM80" i="7"/>
  <c r="BM79" i="7"/>
  <c r="BM78" i="7"/>
  <c r="BM77" i="7"/>
  <c r="BM76" i="7"/>
  <c r="BM75" i="7"/>
  <c r="BM74" i="7"/>
  <c r="BM73" i="7"/>
  <c r="BM72" i="7"/>
  <c r="BM71" i="7"/>
  <c r="BM70" i="7"/>
  <c r="BM69" i="7"/>
  <c r="BM68" i="7"/>
  <c r="BM67" i="7"/>
  <c r="BM66" i="7"/>
  <c r="BM65" i="7"/>
  <c r="BM64" i="7"/>
  <c r="BM63" i="7"/>
  <c r="BM62" i="7"/>
  <c r="BM61" i="7"/>
  <c r="BM60" i="7"/>
  <c r="BM59" i="7"/>
  <c r="BM58" i="7"/>
  <c r="BM57" i="7"/>
  <c r="BM56" i="7"/>
  <c r="BM55" i="7"/>
  <c r="BM54" i="7"/>
  <c r="BM53" i="7"/>
  <c r="BM52" i="7"/>
  <c r="BM51" i="7"/>
  <c r="BM50" i="7"/>
  <c r="BM49" i="7"/>
  <c r="BM48" i="7"/>
  <c r="BM47" i="7"/>
  <c r="BM46" i="7"/>
  <c r="BM45" i="7"/>
  <c r="BM44" i="7"/>
  <c r="BM43" i="7"/>
  <c r="BM42" i="7"/>
  <c r="BM41" i="7"/>
  <c r="BM40" i="7"/>
  <c r="BM39" i="7"/>
  <c r="BM38" i="7"/>
  <c r="BM37" i="7"/>
  <c r="BM36" i="7"/>
  <c r="BM35" i="7"/>
  <c r="BM34" i="7"/>
  <c r="BM33" i="7"/>
  <c r="BM32" i="7"/>
  <c r="BM31" i="7"/>
  <c r="BM30" i="7"/>
  <c r="BM29" i="7"/>
  <c r="BM28" i="7"/>
  <c r="BM27" i="7"/>
  <c r="BM26" i="7"/>
  <c r="BM25" i="7"/>
  <c r="BM24" i="7"/>
  <c r="BM23" i="7"/>
  <c r="BM22" i="7"/>
  <c r="BM21" i="7"/>
  <c r="BM20" i="7"/>
  <c r="BM19" i="7"/>
  <c r="BM18" i="7"/>
  <c r="BM17" i="7"/>
  <c r="BM16" i="7"/>
  <c r="BM15" i="7"/>
  <c r="BM14" i="7"/>
  <c r="BM13" i="7"/>
  <c r="BM12" i="7"/>
  <c r="BM11" i="7"/>
  <c r="BM10" i="7"/>
  <c r="BM9" i="7"/>
  <c r="BM8" i="7"/>
  <c r="BM7" i="7"/>
  <c r="BM6" i="7"/>
  <c r="BM5" i="7"/>
  <c r="BM4" i="7"/>
  <c r="BL3" i="7"/>
  <c r="BN102" i="7" l="1"/>
  <c r="BN101" i="7"/>
  <c r="BN100" i="7"/>
  <c r="BN99" i="7"/>
  <c r="BN98" i="7"/>
  <c r="BN97" i="7"/>
  <c r="BN96" i="7"/>
  <c r="BN95" i="7"/>
  <c r="BN94" i="7"/>
  <c r="BN93" i="7"/>
  <c r="BN92" i="7"/>
  <c r="BN91" i="7"/>
  <c r="BN90" i="7"/>
  <c r="BN89" i="7"/>
  <c r="BN88" i="7"/>
  <c r="BN87" i="7"/>
  <c r="BN86" i="7"/>
  <c r="BN85" i="7"/>
  <c r="BN84" i="7"/>
  <c r="BN83" i="7"/>
  <c r="BN82" i="7"/>
  <c r="BN81" i="7"/>
  <c r="BN80" i="7"/>
  <c r="BN78" i="7"/>
  <c r="BN77" i="7"/>
  <c r="BN76" i="7"/>
  <c r="BN75" i="7"/>
  <c r="BN74" i="7"/>
  <c r="BN73" i="7"/>
  <c r="BN72" i="7"/>
  <c r="BN71" i="7"/>
  <c r="BN70" i="7"/>
  <c r="BN69" i="7"/>
  <c r="BN68" i="7"/>
  <c r="BN67" i="7"/>
  <c r="BN66" i="7"/>
  <c r="BN65" i="7"/>
  <c r="BN64" i="7"/>
  <c r="BN63" i="7"/>
  <c r="BN62" i="7"/>
  <c r="BN79" i="7"/>
  <c r="BN60" i="7"/>
  <c r="BN61" i="7"/>
  <c r="BN59" i="7"/>
  <c r="BN58" i="7"/>
  <c r="BN57" i="7"/>
  <c r="BN56" i="7"/>
  <c r="BN55" i="7"/>
  <c r="BN54" i="7"/>
  <c r="BN53" i="7"/>
  <c r="BN52" i="7"/>
  <c r="BN51" i="7"/>
  <c r="BN50" i="7"/>
  <c r="BN49" i="7"/>
  <c r="BN48" i="7"/>
  <c r="BN47" i="7"/>
  <c r="BN46" i="7"/>
  <c r="BN45" i="7"/>
  <c r="BN44" i="7"/>
  <c r="BN43" i="7"/>
  <c r="BN42" i="7"/>
  <c r="BN41" i="7"/>
  <c r="BN40" i="7"/>
  <c r="BN39" i="7"/>
  <c r="BN38" i="7"/>
  <c r="BN37" i="7"/>
  <c r="BN36" i="7"/>
  <c r="BN35" i="7"/>
  <c r="BN34" i="7"/>
  <c r="BN33" i="7"/>
  <c r="BN32" i="7"/>
  <c r="BN31" i="7"/>
  <c r="BN30" i="7"/>
  <c r="BN29" i="7"/>
  <c r="BN28" i="7"/>
  <c r="BN27" i="7"/>
  <c r="BN26" i="7"/>
  <c r="BN25" i="7"/>
  <c r="BN24" i="7"/>
  <c r="BN23" i="7"/>
  <c r="BN22" i="7"/>
  <c r="BN21" i="7"/>
  <c r="BN20" i="7"/>
  <c r="BN19" i="7"/>
  <c r="BN18" i="7"/>
  <c r="BN17" i="7"/>
  <c r="BN16" i="7"/>
  <c r="BN15" i="7"/>
  <c r="BN14" i="7"/>
  <c r="BN13" i="7"/>
  <c r="BN12" i="7"/>
  <c r="BN11" i="7"/>
  <c r="BN10" i="7"/>
  <c r="BN9" i="7"/>
  <c r="BN8" i="7"/>
  <c r="BN7" i="7"/>
  <c r="BN6" i="7"/>
  <c r="BN5" i="7"/>
  <c r="BN4" i="7"/>
  <c r="BM3" i="7"/>
  <c r="BO102" i="7" l="1"/>
  <c r="BO101" i="7"/>
  <c r="BO100" i="7"/>
  <c r="BO99" i="7"/>
  <c r="BO98" i="7"/>
  <c r="BO96" i="7"/>
  <c r="BO94" i="7"/>
  <c r="BO97" i="7"/>
  <c r="BO95" i="7"/>
  <c r="BO93" i="7"/>
  <c r="BO91" i="7"/>
  <c r="BO89" i="7"/>
  <c r="BO92" i="7"/>
  <c r="BO88" i="7"/>
  <c r="BO90" i="7"/>
  <c r="BO87" i="7"/>
  <c r="BO86" i="7"/>
  <c r="BO85" i="7"/>
  <c r="BO84" i="7"/>
  <c r="BO83" i="7"/>
  <c r="BO82" i="7"/>
  <c r="BO81" i="7"/>
  <c r="BO80" i="7"/>
  <c r="BO79" i="7"/>
  <c r="BO78" i="7"/>
  <c r="BO77" i="7"/>
  <c r="BO76" i="7"/>
  <c r="BO75" i="7"/>
  <c r="BO74" i="7"/>
  <c r="BO73" i="7"/>
  <c r="BO72" i="7"/>
  <c r="BO71" i="7"/>
  <c r="BO70" i="7"/>
  <c r="BO69" i="7"/>
  <c r="BO68" i="7"/>
  <c r="BO67" i="7"/>
  <c r="BO66" i="7"/>
  <c r="BO65" i="7"/>
  <c r="BO64" i="7"/>
  <c r="BO63" i="7"/>
  <c r="BO62" i="7"/>
  <c r="BO61" i="7"/>
  <c r="BO60" i="7"/>
  <c r="BO59" i="7"/>
  <c r="BO58" i="7"/>
  <c r="BO57" i="7"/>
  <c r="BO56" i="7"/>
  <c r="BO55" i="7"/>
  <c r="BO54" i="7"/>
  <c r="BO53" i="7"/>
  <c r="BO52" i="7"/>
  <c r="BO51" i="7"/>
  <c r="BO50" i="7"/>
  <c r="BO49" i="7"/>
  <c r="BO48" i="7"/>
  <c r="BO47" i="7"/>
  <c r="BO46" i="7"/>
  <c r="BO45" i="7"/>
  <c r="BO44" i="7"/>
  <c r="BO43" i="7"/>
  <c r="BO42" i="7"/>
  <c r="BO41" i="7"/>
  <c r="BO40" i="7"/>
  <c r="BO39" i="7"/>
  <c r="BO38" i="7"/>
  <c r="BO37" i="7"/>
  <c r="BO36" i="7"/>
  <c r="BO35" i="7"/>
  <c r="BO34" i="7"/>
  <c r="BO33" i="7"/>
  <c r="BO32" i="7"/>
  <c r="BO31" i="7"/>
  <c r="BO30" i="7"/>
  <c r="BO29" i="7"/>
  <c r="BO28" i="7"/>
  <c r="BO27" i="7"/>
  <c r="BO26" i="7"/>
  <c r="BO25" i="7"/>
  <c r="BO24" i="7"/>
  <c r="BO23" i="7"/>
  <c r="BO22" i="7"/>
  <c r="BO21" i="7"/>
  <c r="BO20" i="7"/>
  <c r="BO19" i="7"/>
  <c r="BO18" i="7"/>
  <c r="BO17" i="7"/>
  <c r="BO16" i="7"/>
  <c r="BO15" i="7"/>
  <c r="BO14" i="7"/>
  <c r="BO13" i="7"/>
  <c r="BO12" i="7"/>
  <c r="BO11" i="7"/>
  <c r="BO10" i="7"/>
  <c r="BO9" i="7"/>
  <c r="BO8" i="7"/>
  <c r="BO7" i="7"/>
  <c r="BO6" i="7"/>
  <c r="BO5" i="7"/>
  <c r="BO4" i="7"/>
  <c r="BN3" i="7"/>
  <c r="BP102" i="7" l="1"/>
  <c r="BP101" i="7"/>
  <c r="BP100" i="7"/>
  <c r="BP99" i="7"/>
  <c r="BP98" i="7"/>
  <c r="BP97" i="7"/>
  <c r="BP96" i="7"/>
  <c r="BP95" i="7"/>
  <c r="BP94" i="7"/>
  <c r="BP93" i="7"/>
  <c r="BP92" i="7"/>
  <c r="BP91" i="7"/>
  <c r="BP90" i="7"/>
  <c r="BP89" i="7"/>
  <c r="BP88" i="7"/>
  <c r="BP87" i="7"/>
  <c r="BP86" i="7"/>
  <c r="BP85" i="7"/>
  <c r="BP84" i="7"/>
  <c r="BP83" i="7"/>
  <c r="BP82" i="7"/>
  <c r="BP81" i="7"/>
  <c r="BP79" i="7"/>
  <c r="BP78" i="7"/>
  <c r="BP77" i="7"/>
  <c r="BP76" i="7"/>
  <c r="BP75" i="7"/>
  <c r="BP74" i="7"/>
  <c r="BP73" i="7"/>
  <c r="BP72" i="7"/>
  <c r="BP71" i="7"/>
  <c r="BP70" i="7"/>
  <c r="BP69" i="7"/>
  <c r="BP68" i="7"/>
  <c r="BP67" i="7"/>
  <c r="BP66" i="7"/>
  <c r="BP65" i="7"/>
  <c r="BP64" i="7"/>
  <c r="BP63" i="7"/>
  <c r="BP62" i="7"/>
  <c r="BP80" i="7"/>
  <c r="BP61" i="7"/>
  <c r="BP59" i="7"/>
  <c r="BP60" i="7"/>
  <c r="BP58" i="7"/>
  <c r="BP57" i="7"/>
  <c r="BP56" i="7"/>
  <c r="BP55" i="7"/>
  <c r="BP54" i="7"/>
  <c r="BP53" i="7"/>
  <c r="BP52" i="7"/>
  <c r="BP51" i="7"/>
  <c r="BP50" i="7"/>
  <c r="BP49" i="7"/>
  <c r="BP48" i="7"/>
  <c r="BP47" i="7"/>
  <c r="BP46" i="7"/>
  <c r="BP45" i="7"/>
  <c r="BP44" i="7"/>
  <c r="BP43" i="7"/>
  <c r="BP42" i="7"/>
  <c r="BP41" i="7"/>
  <c r="BP40" i="7"/>
  <c r="BP39" i="7"/>
  <c r="BP38" i="7"/>
  <c r="BP37" i="7"/>
  <c r="BP36" i="7"/>
  <c r="BP35" i="7"/>
  <c r="BP34" i="7"/>
  <c r="BP33" i="7"/>
  <c r="BP32" i="7"/>
  <c r="BP31" i="7"/>
  <c r="BP30" i="7"/>
  <c r="BP29" i="7"/>
  <c r="BP28" i="7"/>
  <c r="BP27" i="7"/>
  <c r="BP26" i="7"/>
  <c r="BP25" i="7"/>
  <c r="BP24" i="7"/>
  <c r="BP23" i="7"/>
  <c r="BP22" i="7"/>
  <c r="BP21" i="7"/>
  <c r="BP20" i="7"/>
  <c r="BP19" i="7"/>
  <c r="BP18" i="7"/>
  <c r="BP17" i="7"/>
  <c r="BP16" i="7"/>
  <c r="BP15" i="7"/>
  <c r="BP14" i="7"/>
  <c r="BP13" i="7"/>
  <c r="BP12" i="7"/>
  <c r="BP11" i="7"/>
  <c r="BP10" i="7"/>
  <c r="BP9" i="7"/>
  <c r="BP8" i="7"/>
  <c r="BP7" i="7"/>
  <c r="BP6" i="7"/>
  <c r="BP5" i="7"/>
  <c r="BP4" i="7"/>
  <c r="BO3" i="7"/>
  <c r="BQ102" i="7" l="1"/>
  <c r="BQ101" i="7"/>
  <c r="BQ100" i="7"/>
  <c r="BQ99" i="7"/>
  <c r="BQ98" i="7"/>
  <c r="BQ97" i="7"/>
  <c r="BQ95" i="7"/>
  <c r="BQ93" i="7"/>
  <c r="BQ96" i="7"/>
  <c r="BQ94" i="7"/>
  <c r="BQ92" i="7"/>
  <c r="BQ90" i="7"/>
  <c r="BQ88" i="7"/>
  <c r="BQ91" i="7"/>
  <c r="BQ89" i="7"/>
  <c r="BQ87" i="7"/>
  <c r="BQ86" i="7"/>
  <c r="BQ85" i="7"/>
  <c r="BQ84" i="7"/>
  <c r="BQ83" i="7"/>
  <c r="BQ82" i="7"/>
  <c r="BQ81" i="7"/>
  <c r="BQ80" i="7"/>
  <c r="BQ79" i="7"/>
  <c r="BQ78" i="7"/>
  <c r="BQ77" i="7"/>
  <c r="BQ76" i="7"/>
  <c r="BQ75" i="7"/>
  <c r="BQ74" i="7"/>
  <c r="BQ73" i="7"/>
  <c r="BQ72" i="7"/>
  <c r="BQ71" i="7"/>
  <c r="BQ70" i="7"/>
  <c r="BQ69" i="7"/>
  <c r="BQ68" i="7"/>
  <c r="BQ67" i="7"/>
  <c r="BQ66" i="7"/>
  <c r="BQ65" i="7"/>
  <c r="BQ64" i="7"/>
  <c r="BQ63" i="7"/>
  <c r="BQ62" i="7"/>
  <c r="BQ61" i="7"/>
  <c r="BQ60" i="7"/>
  <c r="BQ59" i="7"/>
  <c r="BQ58" i="7"/>
  <c r="BQ57" i="7"/>
  <c r="BQ56" i="7"/>
  <c r="BQ55" i="7"/>
  <c r="BQ54" i="7"/>
  <c r="BQ53" i="7"/>
  <c r="BQ52" i="7"/>
  <c r="BQ51" i="7"/>
  <c r="BQ50" i="7"/>
  <c r="BQ49" i="7"/>
  <c r="BQ48" i="7"/>
  <c r="BQ47" i="7"/>
  <c r="BQ46" i="7"/>
  <c r="BQ45" i="7"/>
  <c r="BQ44" i="7"/>
  <c r="BQ43" i="7"/>
  <c r="BQ42" i="7"/>
  <c r="BQ41" i="7"/>
  <c r="BQ40" i="7"/>
  <c r="BQ39" i="7"/>
  <c r="BQ38" i="7"/>
  <c r="BQ37" i="7"/>
  <c r="BQ36" i="7"/>
  <c r="BQ35" i="7"/>
  <c r="BQ34" i="7"/>
  <c r="BQ33" i="7"/>
  <c r="BQ32" i="7"/>
  <c r="BQ31" i="7"/>
  <c r="BQ30" i="7"/>
  <c r="BQ29" i="7"/>
  <c r="BQ28" i="7"/>
  <c r="BQ27" i="7"/>
  <c r="BQ26" i="7"/>
  <c r="BQ25" i="7"/>
  <c r="BQ24" i="7"/>
  <c r="BQ23" i="7"/>
  <c r="BQ22" i="7"/>
  <c r="BQ21" i="7"/>
  <c r="BQ20" i="7"/>
  <c r="BQ19" i="7"/>
  <c r="BQ18" i="7"/>
  <c r="BQ17" i="7"/>
  <c r="BQ16" i="7"/>
  <c r="BQ15" i="7"/>
  <c r="BQ14" i="7"/>
  <c r="BQ13" i="7"/>
  <c r="BQ12" i="7"/>
  <c r="BQ11" i="7"/>
  <c r="BQ10" i="7"/>
  <c r="BQ9" i="7"/>
  <c r="BQ8" i="7"/>
  <c r="BQ7" i="7"/>
  <c r="BQ6" i="7"/>
  <c r="BQ5" i="7"/>
  <c r="BQ4" i="7"/>
  <c r="BP3" i="7"/>
  <c r="BR102" i="7" l="1"/>
  <c r="BR101" i="7"/>
  <c r="BR100" i="7"/>
  <c r="BR99" i="7"/>
  <c r="BR98" i="7"/>
  <c r="BR97" i="7"/>
  <c r="BR96" i="7"/>
  <c r="BR95" i="7"/>
  <c r="BR94" i="7"/>
  <c r="BR93" i="7"/>
  <c r="BR92" i="7"/>
  <c r="BR91" i="7"/>
  <c r="BR90" i="7"/>
  <c r="BR89" i="7"/>
  <c r="BR88" i="7"/>
  <c r="BR87" i="7"/>
  <c r="BR86" i="7"/>
  <c r="BR85" i="7"/>
  <c r="BR84" i="7"/>
  <c r="BR83" i="7"/>
  <c r="BR82" i="7"/>
  <c r="BR81" i="7"/>
  <c r="BR80" i="7"/>
  <c r="BR78" i="7"/>
  <c r="BR77" i="7"/>
  <c r="BR76" i="7"/>
  <c r="BR75" i="7"/>
  <c r="BR74" i="7"/>
  <c r="BR73" i="7"/>
  <c r="BR72" i="7"/>
  <c r="BR71" i="7"/>
  <c r="BR70" i="7"/>
  <c r="BR69" i="7"/>
  <c r="BR68" i="7"/>
  <c r="BR67" i="7"/>
  <c r="BR66" i="7"/>
  <c r="BR65" i="7"/>
  <c r="BR64" i="7"/>
  <c r="BR63" i="7"/>
  <c r="BR62" i="7"/>
  <c r="BR79" i="7"/>
  <c r="BR60" i="7"/>
  <c r="BR61" i="7"/>
  <c r="BR59" i="7"/>
  <c r="BR58" i="7"/>
  <c r="BR57" i="7"/>
  <c r="BR56" i="7"/>
  <c r="BR55" i="7"/>
  <c r="BR54" i="7"/>
  <c r="BR53" i="7"/>
  <c r="BR52" i="7"/>
  <c r="BR51" i="7"/>
  <c r="BR50" i="7"/>
  <c r="BR49" i="7"/>
  <c r="BR48" i="7"/>
  <c r="BR47" i="7"/>
  <c r="BR46" i="7"/>
  <c r="BR45" i="7"/>
  <c r="BR44" i="7"/>
  <c r="BR43" i="7"/>
  <c r="BR42" i="7"/>
  <c r="BR41" i="7"/>
  <c r="BR40" i="7"/>
  <c r="BR39" i="7"/>
  <c r="BR38" i="7"/>
  <c r="BR37" i="7"/>
  <c r="BR36" i="7"/>
  <c r="BR35" i="7"/>
  <c r="BR34" i="7"/>
  <c r="BR33" i="7"/>
  <c r="BR32" i="7"/>
  <c r="BR31" i="7"/>
  <c r="BR30" i="7"/>
  <c r="BR29" i="7"/>
  <c r="BR28" i="7"/>
  <c r="BR27" i="7"/>
  <c r="BR26" i="7"/>
  <c r="BR25" i="7"/>
  <c r="BR24" i="7"/>
  <c r="BR23" i="7"/>
  <c r="BR22" i="7"/>
  <c r="BR21" i="7"/>
  <c r="BR20" i="7"/>
  <c r="BR19" i="7"/>
  <c r="BR18" i="7"/>
  <c r="BR17" i="7"/>
  <c r="BR16" i="7"/>
  <c r="BR15" i="7"/>
  <c r="BR14" i="7"/>
  <c r="BR13" i="7"/>
  <c r="BR12" i="7"/>
  <c r="BR11" i="7"/>
  <c r="BR10" i="7"/>
  <c r="BR9" i="7"/>
  <c r="BR8" i="7"/>
  <c r="BR7" i="7"/>
  <c r="BR6" i="7"/>
  <c r="BR5" i="7"/>
  <c r="BR4" i="7"/>
  <c r="BQ3" i="7"/>
  <c r="BS102" i="7" l="1"/>
  <c r="BS101" i="7"/>
  <c r="BS100" i="7"/>
  <c r="BS99" i="7"/>
  <c r="BS98" i="7"/>
  <c r="BS96" i="7"/>
  <c r="BS94" i="7"/>
  <c r="BS97" i="7"/>
  <c r="BS95" i="7"/>
  <c r="BS93" i="7"/>
  <c r="BS91" i="7"/>
  <c r="BS89" i="7"/>
  <c r="BS90" i="7"/>
  <c r="BS92" i="7"/>
  <c r="BS88" i="7"/>
  <c r="BS87" i="7"/>
  <c r="BS86" i="7"/>
  <c r="BS85" i="7"/>
  <c r="BS84" i="7"/>
  <c r="BS83" i="7"/>
  <c r="BS82" i="7"/>
  <c r="BS81" i="7"/>
  <c r="BS80" i="7"/>
  <c r="BS79" i="7"/>
  <c r="BS78" i="7"/>
  <c r="BS77" i="7"/>
  <c r="BS76" i="7"/>
  <c r="BS75" i="7"/>
  <c r="BS74" i="7"/>
  <c r="BS73" i="7"/>
  <c r="BS72" i="7"/>
  <c r="BS71" i="7"/>
  <c r="BS70" i="7"/>
  <c r="BS69" i="7"/>
  <c r="BS68" i="7"/>
  <c r="BS67" i="7"/>
  <c r="BS66" i="7"/>
  <c r="BS65" i="7"/>
  <c r="BS64" i="7"/>
  <c r="BS63" i="7"/>
  <c r="BS62" i="7"/>
  <c r="BS61" i="7"/>
  <c r="BS60" i="7"/>
  <c r="BS59" i="7"/>
  <c r="BS58" i="7"/>
  <c r="BS57" i="7"/>
  <c r="BS56" i="7"/>
  <c r="BS55" i="7"/>
  <c r="BS54" i="7"/>
  <c r="BS53" i="7"/>
  <c r="BS52" i="7"/>
  <c r="BS51" i="7"/>
  <c r="BS50" i="7"/>
  <c r="BS49" i="7"/>
  <c r="BS48" i="7"/>
  <c r="BS47" i="7"/>
  <c r="BS46" i="7"/>
  <c r="BS45" i="7"/>
  <c r="BS44" i="7"/>
  <c r="BS43" i="7"/>
  <c r="BS42" i="7"/>
  <c r="BS41" i="7"/>
  <c r="BS40" i="7"/>
  <c r="BS39" i="7"/>
  <c r="BS38" i="7"/>
  <c r="BS37" i="7"/>
  <c r="BS36" i="7"/>
  <c r="BS35" i="7"/>
  <c r="BS34" i="7"/>
  <c r="BS33" i="7"/>
  <c r="BS32" i="7"/>
  <c r="BS31" i="7"/>
  <c r="BS30" i="7"/>
  <c r="BS29" i="7"/>
  <c r="BS28" i="7"/>
  <c r="BS27" i="7"/>
  <c r="BS26" i="7"/>
  <c r="BS25" i="7"/>
  <c r="BS24" i="7"/>
  <c r="BS23" i="7"/>
  <c r="BS22" i="7"/>
  <c r="BS21" i="7"/>
  <c r="BS20" i="7"/>
  <c r="BS19" i="7"/>
  <c r="BS18" i="7"/>
  <c r="BS17" i="7"/>
  <c r="BS16" i="7"/>
  <c r="BS15" i="7"/>
  <c r="BS14" i="7"/>
  <c r="BS13" i="7"/>
  <c r="BS12" i="7"/>
  <c r="BS11" i="7"/>
  <c r="BS10" i="7"/>
  <c r="BS9" i="7"/>
  <c r="BS8" i="7"/>
  <c r="BS7" i="7"/>
  <c r="BS6" i="7"/>
  <c r="BS5" i="7"/>
  <c r="BS4" i="7"/>
  <c r="BR3" i="7"/>
  <c r="BT102" i="7" l="1"/>
  <c r="BT101" i="7"/>
  <c r="BT100" i="7"/>
  <c r="BT99" i="7"/>
  <c r="BT98" i="7"/>
  <c r="BT97" i="7"/>
  <c r="BT96" i="7"/>
  <c r="BT95" i="7"/>
  <c r="BT94" i="7"/>
  <c r="BT93" i="7"/>
  <c r="BT92" i="7"/>
  <c r="BT91" i="7"/>
  <c r="BT90" i="7"/>
  <c r="BT89" i="7"/>
  <c r="BT88" i="7"/>
  <c r="BT87" i="7"/>
  <c r="BT86" i="7"/>
  <c r="BT85" i="7"/>
  <c r="BT84" i="7"/>
  <c r="BT83" i="7"/>
  <c r="BT82" i="7"/>
  <c r="BT81" i="7"/>
  <c r="BT79" i="7"/>
  <c r="BT78" i="7"/>
  <c r="BT77" i="7"/>
  <c r="BT76" i="7"/>
  <c r="BT75" i="7"/>
  <c r="BT74" i="7"/>
  <c r="BT73" i="7"/>
  <c r="BT72" i="7"/>
  <c r="BT71" i="7"/>
  <c r="BT70" i="7"/>
  <c r="BT69" i="7"/>
  <c r="BT68" i="7"/>
  <c r="BT67" i="7"/>
  <c r="BT66" i="7"/>
  <c r="BT65" i="7"/>
  <c r="BT64" i="7"/>
  <c r="BT63" i="7"/>
  <c r="BT62" i="7"/>
  <c r="BT80" i="7"/>
  <c r="BT61" i="7"/>
  <c r="BT59" i="7"/>
  <c r="BT60" i="7"/>
  <c r="BT58" i="7"/>
  <c r="BT57" i="7"/>
  <c r="BT56" i="7"/>
  <c r="BT55" i="7"/>
  <c r="BT54" i="7"/>
  <c r="BT53" i="7"/>
  <c r="BT52" i="7"/>
  <c r="BT51" i="7"/>
  <c r="BT50" i="7"/>
  <c r="BT49" i="7"/>
  <c r="BT48" i="7"/>
  <c r="BT47" i="7"/>
  <c r="BT46" i="7"/>
  <c r="BT45" i="7"/>
  <c r="BT44" i="7"/>
  <c r="BT43" i="7"/>
  <c r="BT42" i="7"/>
  <c r="BT41" i="7"/>
  <c r="BT40" i="7"/>
  <c r="BT39" i="7"/>
  <c r="BT38" i="7"/>
  <c r="BT37" i="7"/>
  <c r="BT36" i="7"/>
  <c r="BT35" i="7"/>
  <c r="BT34" i="7"/>
  <c r="BT33" i="7"/>
  <c r="BT32" i="7"/>
  <c r="BT31" i="7"/>
  <c r="BT30" i="7"/>
  <c r="BT29" i="7"/>
  <c r="BT28" i="7"/>
  <c r="BT27" i="7"/>
  <c r="BT26" i="7"/>
  <c r="BT25" i="7"/>
  <c r="BT24" i="7"/>
  <c r="BT23" i="7"/>
  <c r="BT22" i="7"/>
  <c r="BT21" i="7"/>
  <c r="BT20" i="7"/>
  <c r="BT19" i="7"/>
  <c r="BT18" i="7"/>
  <c r="BT17" i="7"/>
  <c r="BT16" i="7"/>
  <c r="BT15" i="7"/>
  <c r="BT14" i="7"/>
  <c r="BT13" i="7"/>
  <c r="BT12" i="7"/>
  <c r="BT11" i="7"/>
  <c r="BT10" i="7"/>
  <c r="BT9" i="7"/>
  <c r="BT8" i="7"/>
  <c r="BT7" i="7"/>
  <c r="BT6" i="7"/>
  <c r="BT5" i="7"/>
  <c r="BT4" i="7"/>
  <c r="BS3" i="7"/>
  <c r="BU102" i="7" l="1"/>
  <c r="BU101" i="7"/>
  <c r="BU100" i="7"/>
  <c r="BU99" i="7"/>
  <c r="BU97" i="7"/>
  <c r="BU95" i="7"/>
  <c r="BU93" i="7"/>
  <c r="BU98" i="7"/>
  <c r="BU96" i="7"/>
  <c r="BU94" i="7"/>
  <c r="BU92" i="7"/>
  <c r="BU90" i="7"/>
  <c r="BU88" i="7"/>
  <c r="BU89" i="7"/>
  <c r="BU91" i="7"/>
  <c r="BU87" i="7"/>
  <c r="BU86" i="7"/>
  <c r="BU85" i="7"/>
  <c r="BU84" i="7"/>
  <c r="BU83" i="7"/>
  <c r="BU82" i="7"/>
  <c r="BU81" i="7"/>
  <c r="BU80" i="7"/>
  <c r="BU79" i="7"/>
  <c r="BU78" i="7"/>
  <c r="BU77" i="7"/>
  <c r="BU76" i="7"/>
  <c r="BU75" i="7"/>
  <c r="BU74" i="7"/>
  <c r="BU73" i="7"/>
  <c r="BU72" i="7"/>
  <c r="BU71" i="7"/>
  <c r="BU70" i="7"/>
  <c r="BU69" i="7"/>
  <c r="BU68" i="7"/>
  <c r="BU67" i="7"/>
  <c r="BU66" i="7"/>
  <c r="BU65" i="7"/>
  <c r="BU64" i="7"/>
  <c r="BU63" i="7"/>
  <c r="BU62" i="7"/>
  <c r="BU61" i="7"/>
  <c r="BU60" i="7"/>
  <c r="BU59" i="7"/>
  <c r="BU58" i="7"/>
  <c r="BU57" i="7"/>
  <c r="BU56" i="7"/>
  <c r="BU55" i="7"/>
  <c r="BU54" i="7"/>
  <c r="BU53" i="7"/>
  <c r="BU52" i="7"/>
  <c r="BU51" i="7"/>
  <c r="BU50" i="7"/>
  <c r="BU49" i="7"/>
  <c r="BU48" i="7"/>
  <c r="BU47" i="7"/>
  <c r="BU46" i="7"/>
  <c r="BU45" i="7"/>
  <c r="BU44" i="7"/>
  <c r="BU43" i="7"/>
  <c r="BU42" i="7"/>
  <c r="BU41" i="7"/>
  <c r="BU40" i="7"/>
  <c r="BU39" i="7"/>
  <c r="BU38" i="7"/>
  <c r="BU37" i="7"/>
  <c r="BU36" i="7"/>
  <c r="BU35" i="7"/>
  <c r="BU34" i="7"/>
  <c r="BU33" i="7"/>
  <c r="BU32" i="7"/>
  <c r="BU31" i="7"/>
  <c r="BU30" i="7"/>
  <c r="BU29" i="7"/>
  <c r="BU28" i="7"/>
  <c r="BU27" i="7"/>
  <c r="BU26" i="7"/>
  <c r="BU25" i="7"/>
  <c r="BU24" i="7"/>
  <c r="BU23" i="7"/>
  <c r="BU22" i="7"/>
  <c r="BU21" i="7"/>
  <c r="BU20" i="7"/>
  <c r="BU19" i="7"/>
  <c r="BU18" i="7"/>
  <c r="BU17" i="7"/>
  <c r="BU16" i="7"/>
  <c r="BU15" i="7"/>
  <c r="BU14" i="7"/>
  <c r="BU13" i="7"/>
  <c r="BU12" i="7"/>
  <c r="BU11" i="7"/>
  <c r="BU10" i="7"/>
  <c r="BU9" i="7"/>
  <c r="BU8" i="7"/>
  <c r="BU7" i="7"/>
  <c r="BU6" i="7"/>
  <c r="BU5" i="7"/>
  <c r="BU4" i="7"/>
  <c r="BT3" i="7"/>
  <c r="BV102" i="7" l="1"/>
  <c r="BV101" i="7"/>
  <c r="BV100" i="7"/>
  <c r="BV99" i="7"/>
  <c r="BV98" i="7"/>
  <c r="BV97" i="7"/>
  <c r="BV96" i="7"/>
  <c r="BV95" i="7"/>
  <c r="BV94" i="7"/>
  <c r="BV93" i="7"/>
  <c r="BV92" i="7"/>
  <c r="BV91" i="7"/>
  <c r="BV90" i="7"/>
  <c r="BV89" i="7"/>
  <c r="BV88" i="7"/>
  <c r="BV87" i="7"/>
  <c r="BV86" i="7"/>
  <c r="BV85" i="7"/>
  <c r="BV84" i="7"/>
  <c r="BV83" i="7"/>
  <c r="BV82" i="7"/>
  <c r="BV81" i="7"/>
  <c r="BV80" i="7"/>
  <c r="BV78" i="7"/>
  <c r="BV77" i="7"/>
  <c r="BV76" i="7"/>
  <c r="BV75" i="7"/>
  <c r="BV74" i="7"/>
  <c r="BV73" i="7"/>
  <c r="BV72" i="7"/>
  <c r="BV71" i="7"/>
  <c r="BV70" i="7"/>
  <c r="BV69" i="7"/>
  <c r="BV68" i="7"/>
  <c r="BV67" i="7"/>
  <c r="BV66" i="7"/>
  <c r="BV65" i="7"/>
  <c r="BV64" i="7"/>
  <c r="BV63" i="7"/>
  <c r="BV62" i="7"/>
  <c r="BV79" i="7"/>
  <c r="BV60" i="7"/>
  <c r="BV61" i="7"/>
  <c r="BV59" i="7"/>
  <c r="BV58" i="7"/>
  <c r="BV57" i="7"/>
  <c r="BV56" i="7"/>
  <c r="BV55" i="7"/>
  <c r="BV54" i="7"/>
  <c r="BV53" i="7"/>
  <c r="BV52" i="7"/>
  <c r="BV51" i="7"/>
  <c r="BV50" i="7"/>
  <c r="BV49" i="7"/>
  <c r="BV48" i="7"/>
  <c r="BV47" i="7"/>
  <c r="BV46" i="7"/>
  <c r="BV45" i="7"/>
  <c r="BV44" i="7"/>
  <c r="BV43" i="7"/>
  <c r="BV42" i="7"/>
  <c r="BV41" i="7"/>
  <c r="BV40" i="7"/>
  <c r="BV39" i="7"/>
  <c r="BV38" i="7"/>
  <c r="BV37" i="7"/>
  <c r="BV36" i="7"/>
  <c r="BV35" i="7"/>
  <c r="BV34" i="7"/>
  <c r="BV33" i="7"/>
  <c r="BV32" i="7"/>
  <c r="BV31" i="7"/>
  <c r="BV30" i="7"/>
  <c r="BV29" i="7"/>
  <c r="BV28" i="7"/>
  <c r="BV27" i="7"/>
  <c r="BV26" i="7"/>
  <c r="BV25" i="7"/>
  <c r="BV24" i="7"/>
  <c r="BV23" i="7"/>
  <c r="BV22" i="7"/>
  <c r="BV21" i="7"/>
  <c r="BV20" i="7"/>
  <c r="BV19" i="7"/>
  <c r="BV18" i="7"/>
  <c r="BV17" i="7"/>
  <c r="BV16" i="7"/>
  <c r="BV15" i="7"/>
  <c r="BV14" i="7"/>
  <c r="BV13" i="7"/>
  <c r="BV12" i="7"/>
  <c r="BV11" i="7"/>
  <c r="BV10" i="7"/>
  <c r="BV9" i="7"/>
  <c r="BV8" i="7"/>
  <c r="BV7" i="7"/>
  <c r="BV6" i="7"/>
  <c r="BV5" i="7"/>
  <c r="BV4" i="7"/>
  <c r="BU3" i="7"/>
  <c r="BW102" i="7" l="1"/>
  <c r="BW101" i="7"/>
  <c r="BW100" i="7"/>
  <c r="BW99" i="7"/>
  <c r="BW98" i="7"/>
  <c r="BW96" i="7"/>
  <c r="BW94" i="7"/>
  <c r="BW92" i="7"/>
  <c r="BW97" i="7"/>
  <c r="BW95" i="7"/>
  <c r="BW93" i="7"/>
  <c r="BW91" i="7"/>
  <c r="BW89" i="7"/>
  <c r="BW88" i="7"/>
  <c r="BW90" i="7"/>
  <c r="BW87" i="7"/>
  <c r="BW86" i="7"/>
  <c r="BW85" i="7"/>
  <c r="BW84" i="7"/>
  <c r="BW83" i="7"/>
  <c r="BW82" i="7"/>
  <c r="BW81" i="7"/>
  <c r="BW80" i="7"/>
  <c r="BW79" i="7"/>
  <c r="BW78" i="7"/>
  <c r="BW77" i="7"/>
  <c r="BW76" i="7"/>
  <c r="BW75" i="7"/>
  <c r="BW74" i="7"/>
  <c r="BW73" i="7"/>
  <c r="BW72" i="7"/>
  <c r="BW71" i="7"/>
  <c r="BW70" i="7"/>
  <c r="BW69" i="7"/>
  <c r="BW68" i="7"/>
  <c r="BW67" i="7"/>
  <c r="BW66" i="7"/>
  <c r="BW65" i="7"/>
  <c r="BW64" i="7"/>
  <c r="BW63" i="7"/>
  <c r="BW62" i="7"/>
  <c r="BW61" i="7"/>
  <c r="BW60" i="7"/>
  <c r="BW59" i="7"/>
  <c r="BW58" i="7"/>
  <c r="BW57" i="7"/>
  <c r="BW56" i="7"/>
  <c r="BW55" i="7"/>
  <c r="BW54" i="7"/>
  <c r="BW53" i="7"/>
  <c r="BW52" i="7"/>
  <c r="BW51" i="7"/>
  <c r="BW50" i="7"/>
  <c r="BW49" i="7"/>
  <c r="BW48" i="7"/>
  <c r="BW47" i="7"/>
  <c r="BW46" i="7"/>
  <c r="BW45" i="7"/>
  <c r="BW44" i="7"/>
  <c r="BW43" i="7"/>
  <c r="BW42" i="7"/>
  <c r="BW41" i="7"/>
  <c r="BW40" i="7"/>
  <c r="BW39" i="7"/>
  <c r="BW38" i="7"/>
  <c r="BW37" i="7"/>
  <c r="BW36" i="7"/>
  <c r="BW35" i="7"/>
  <c r="BW34" i="7"/>
  <c r="BW33" i="7"/>
  <c r="BW32" i="7"/>
  <c r="BW31" i="7"/>
  <c r="BW30" i="7"/>
  <c r="BW29" i="7"/>
  <c r="BW28" i="7"/>
  <c r="BW27" i="7"/>
  <c r="BW26" i="7"/>
  <c r="BW25" i="7"/>
  <c r="BW24" i="7"/>
  <c r="BW23" i="7"/>
  <c r="BW22" i="7"/>
  <c r="BW21" i="7"/>
  <c r="BW20" i="7"/>
  <c r="BW19" i="7"/>
  <c r="BW18" i="7"/>
  <c r="BW17" i="7"/>
  <c r="BW16" i="7"/>
  <c r="BW15" i="7"/>
  <c r="BW14" i="7"/>
  <c r="BW13" i="7"/>
  <c r="BW12" i="7"/>
  <c r="BW11" i="7"/>
  <c r="BW10" i="7"/>
  <c r="BW9" i="7"/>
  <c r="BW8" i="7"/>
  <c r="BW7" i="7"/>
  <c r="BW6" i="7"/>
  <c r="BW5" i="7"/>
  <c r="BW4" i="7"/>
  <c r="BV3" i="7"/>
  <c r="BX102" i="7" l="1"/>
  <c r="BX101" i="7"/>
  <c r="BX100" i="7"/>
  <c r="BX99" i="7"/>
  <c r="BX98" i="7"/>
  <c r="BX97" i="7"/>
  <c r="BX96" i="7"/>
  <c r="BX95" i="7"/>
  <c r="BX94" i="7"/>
  <c r="BX93" i="7"/>
  <c r="BX92" i="7"/>
  <c r="BX91" i="7"/>
  <c r="BX90" i="7"/>
  <c r="BX89" i="7"/>
  <c r="BX88" i="7"/>
  <c r="BX87" i="7"/>
  <c r="BX86" i="7"/>
  <c r="BX85" i="7"/>
  <c r="BX84" i="7"/>
  <c r="BX83" i="7"/>
  <c r="BX82" i="7"/>
  <c r="BX81" i="7"/>
  <c r="BX79" i="7"/>
  <c r="BX77" i="7"/>
  <c r="BX76" i="7"/>
  <c r="BX75" i="7"/>
  <c r="BX74" i="7"/>
  <c r="BX73" i="7"/>
  <c r="BX72" i="7"/>
  <c r="BX71" i="7"/>
  <c r="BX70" i="7"/>
  <c r="BX69" i="7"/>
  <c r="BX68" i="7"/>
  <c r="BX67" i="7"/>
  <c r="BX66" i="7"/>
  <c r="BX65" i="7"/>
  <c r="BX64" i="7"/>
  <c r="BX63" i="7"/>
  <c r="BX62" i="7"/>
  <c r="BX80" i="7"/>
  <c r="BX78" i="7"/>
  <c r="BX61" i="7"/>
  <c r="BX59" i="7"/>
  <c r="BX60" i="7"/>
  <c r="BX58" i="7"/>
  <c r="BX57" i="7"/>
  <c r="BX56" i="7"/>
  <c r="BX55" i="7"/>
  <c r="BX54" i="7"/>
  <c r="BX53" i="7"/>
  <c r="BX52" i="7"/>
  <c r="BX51" i="7"/>
  <c r="BX50" i="7"/>
  <c r="BX49" i="7"/>
  <c r="BX48" i="7"/>
  <c r="BX47" i="7"/>
  <c r="BX46" i="7"/>
  <c r="BX45" i="7"/>
  <c r="BX44" i="7"/>
  <c r="BX43" i="7"/>
  <c r="BX42" i="7"/>
  <c r="BX41" i="7"/>
  <c r="BX40" i="7"/>
  <c r="BX39" i="7"/>
  <c r="BX38" i="7"/>
  <c r="BX37" i="7"/>
  <c r="BX36" i="7"/>
  <c r="BX35" i="7"/>
  <c r="BX34" i="7"/>
  <c r="BX33" i="7"/>
  <c r="BX32" i="7"/>
  <c r="BX31" i="7"/>
  <c r="BX30" i="7"/>
  <c r="BX29" i="7"/>
  <c r="BX28" i="7"/>
  <c r="BX27" i="7"/>
  <c r="BX26" i="7"/>
  <c r="BX25" i="7"/>
  <c r="BX24" i="7"/>
  <c r="BX23" i="7"/>
  <c r="BX22" i="7"/>
  <c r="BX21" i="7"/>
  <c r="BX20" i="7"/>
  <c r="BX19" i="7"/>
  <c r="BX18" i="7"/>
  <c r="BX17" i="7"/>
  <c r="BX16" i="7"/>
  <c r="BX15" i="7"/>
  <c r="BX14" i="7"/>
  <c r="BX13" i="7"/>
  <c r="BX12" i="7"/>
  <c r="BX11" i="7"/>
  <c r="BX10" i="7"/>
  <c r="BX9" i="7"/>
  <c r="BX8" i="7"/>
  <c r="BX7" i="7"/>
  <c r="BX6" i="7"/>
  <c r="BX5" i="7"/>
  <c r="BX4" i="7"/>
  <c r="BW3" i="7"/>
  <c r="BY102" i="7" l="1"/>
  <c r="BY101" i="7"/>
  <c r="BY100" i="7"/>
  <c r="BY99" i="7"/>
  <c r="BY98" i="7"/>
  <c r="BY97" i="7"/>
  <c r="BY95" i="7"/>
  <c r="BY93" i="7"/>
  <c r="BY96" i="7"/>
  <c r="BY94" i="7"/>
  <c r="BY92" i="7"/>
  <c r="BY90" i="7"/>
  <c r="BY88" i="7"/>
  <c r="BY91" i="7"/>
  <c r="BY89" i="7"/>
  <c r="BY87" i="7"/>
  <c r="BY86" i="7"/>
  <c r="BY85" i="7"/>
  <c r="BY84" i="7"/>
  <c r="BY83" i="7"/>
  <c r="BY82" i="7"/>
  <c r="BY81" i="7"/>
  <c r="BY80" i="7"/>
  <c r="BY79" i="7"/>
  <c r="BY78" i="7"/>
  <c r="BY77" i="7"/>
  <c r="BY76" i="7"/>
  <c r="BY75" i="7"/>
  <c r="BY74" i="7"/>
  <c r="BY73" i="7"/>
  <c r="BY72" i="7"/>
  <c r="BY71" i="7"/>
  <c r="BY70" i="7"/>
  <c r="BY69" i="7"/>
  <c r="BY68" i="7"/>
  <c r="BY67" i="7"/>
  <c r="BY66" i="7"/>
  <c r="BY65" i="7"/>
  <c r="BY64" i="7"/>
  <c r="BY63" i="7"/>
  <c r="BY62" i="7"/>
  <c r="BY61" i="7"/>
  <c r="BY60" i="7"/>
  <c r="BY59" i="7"/>
  <c r="BY58" i="7"/>
  <c r="BY57" i="7"/>
  <c r="BY56" i="7"/>
  <c r="BY55" i="7"/>
  <c r="BY54" i="7"/>
  <c r="BY53" i="7"/>
  <c r="BY52" i="7"/>
  <c r="BY51" i="7"/>
  <c r="BY50" i="7"/>
  <c r="BY49" i="7"/>
  <c r="BY48" i="7"/>
  <c r="BY47" i="7"/>
  <c r="BY46" i="7"/>
  <c r="BY45" i="7"/>
  <c r="BY44" i="7"/>
  <c r="BY43" i="7"/>
  <c r="BY42" i="7"/>
  <c r="BY41" i="7"/>
  <c r="BY40" i="7"/>
  <c r="BY39" i="7"/>
  <c r="BY38" i="7"/>
  <c r="BY37" i="7"/>
  <c r="BY36" i="7"/>
  <c r="BY35" i="7"/>
  <c r="BY34" i="7"/>
  <c r="BY33" i="7"/>
  <c r="BY32" i="7"/>
  <c r="BY31" i="7"/>
  <c r="BY30" i="7"/>
  <c r="BY29" i="7"/>
  <c r="BY28" i="7"/>
  <c r="BY27" i="7"/>
  <c r="BY26" i="7"/>
  <c r="BY25" i="7"/>
  <c r="BY24" i="7"/>
  <c r="BY23" i="7"/>
  <c r="BY22" i="7"/>
  <c r="BY21" i="7"/>
  <c r="BY20" i="7"/>
  <c r="BY19" i="7"/>
  <c r="BY18" i="7"/>
  <c r="BY17" i="7"/>
  <c r="BY16" i="7"/>
  <c r="BY15" i="7"/>
  <c r="BY14" i="7"/>
  <c r="BY13" i="7"/>
  <c r="BY12" i="7"/>
  <c r="BY11" i="7"/>
  <c r="BY10" i="7"/>
  <c r="BY9" i="7"/>
  <c r="BY8" i="7"/>
  <c r="BY7" i="7"/>
  <c r="BY6" i="7"/>
  <c r="BY5" i="7"/>
  <c r="BY4" i="7"/>
  <c r="BX3" i="7"/>
  <c r="BZ102" i="7" l="1"/>
  <c r="BZ101" i="7"/>
  <c r="BZ100" i="7"/>
  <c r="BZ99" i="7"/>
  <c r="BZ98" i="7"/>
  <c r="BZ97" i="7"/>
  <c r="BZ96" i="7"/>
  <c r="BZ95" i="7"/>
  <c r="BZ94" i="7"/>
  <c r="BZ93" i="7"/>
  <c r="BZ92" i="7"/>
  <c r="BZ91" i="7"/>
  <c r="BZ90" i="7"/>
  <c r="BZ89" i="7"/>
  <c r="BZ88" i="7"/>
  <c r="BZ87" i="7"/>
  <c r="BZ86" i="7"/>
  <c r="BZ85" i="7"/>
  <c r="BZ84" i="7"/>
  <c r="BZ83" i="7"/>
  <c r="BZ82" i="7"/>
  <c r="BZ81" i="7"/>
  <c r="BZ80" i="7"/>
  <c r="BZ78" i="7"/>
  <c r="BZ77" i="7"/>
  <c r="BZ76" i="7"/>
  <c r="BZ75" i="7"/>
  <c r="BZ74" i="7"/>
  <c r="BZ73" i="7"/>
  <c r="BZ72" i="7"/>
  <c r="BZ71" i="7"/>
  <c r="BZ70" i="7"/>
  <c r="BZ69" i="7"/>
  <c r="BZ68" i="7"/>
  <c r="BZ67" i="7"/>
  <c r="BZ66" i="7"/>
  <c r="BZ65" i="7"/>
  <c r="BZ64" i="7"/>
  <c r="BZ63" i="7"/>
  <c r="BZ62" i="7"/>
  <c r="BZ79" i="7"/>
  <c r="BZ60" i="7"/>
  <c r="BZ61" i="7"/>
  <c r="BZ59" i="7"/>
  <c r="BZ58" i="7"/>
  <c r="BZ57" i="7"/>
  <c r="BZ56" i="7"/>
  <c r="BZ55" i="7"/>
  <c r="BZ54" i="7"/>
  <c r="BZ53" i="7"/>
  <c r="BZ52" i="7"/>
  <c r="BZ51" i="7"/>
  <c r="BZ50" i="7"/>
  <c r="BZ49" i="7"/>
  <c r="BZ48" i="7"/>
  <c r="BZ47" i="7"/>
  <c r="BZ46" i="7"/>
  <c r="BZ45" i="7"/>
  <c r="BZ44" i="7"/>
  <c r="BZ43" i="7"/>
  <c r="BZ42" i="7"/>
  <c r="BZ41" i="7"/>
  <c r="BZ40" i="7"/>
  <c r="BZ39" i="7"/>
  <c r="BZ38" i="7"/>
  <c r="BZ37" i="7"/>
  <c r="BZ36" i="7"/>
  <c r="BZ35" i="7"/>
  <c r="BZ34" i="7"/>
  <c r="BZ33" i="7"/>
  <c r="BZ32" i="7"/>
  <c r="BZ31" i="7"/>
  <c r="BZ30" i="7"/>
  <c r="BZ29" i="7"/>
  <c r="BZ28" i="7"/>
  <c r="BZ27" i="7"/>
  <c r="BZ26" i="7"/>
  <c r="BZ25" i="7"/>
  <c r="BZ24" i="7"/>
  <c r="BZ23" i="7"/>
  <c r="BZ22" i="7"/>
  <c r="BZ21" i="7"/>
  <c r="BZ20" i="7"/>
  <c r="BZ19" i="7"/>
  <c r="BZ18" i="7"/>
  <c r="BZ17" i="7"/>
  <c r="BZ16" i="7"/>
  <c r="BZ15" i="7"/>
  <c r="BZ14" i="7"/>
  <c r="BZ13" i="7"/>
  <c r="BZ12" i="7"/>
  <c r="BZ11" i="7"/>
  <c r="BZ10" i="7"/>
  <c r="BZ9" i="7"/>
  <c r="BZ8" i="7"/>
  <c r="BZ7" i="7"/>
  <c r="BZ6" i="7"/>
  <c r="BZ5" i="7"/>
  <c r="BZ4" i="7"/>
  <c r="BY3" i="7"/>
  <c r="CA102" i="7" l="1"/>
  <c r="CA101" i="7"/>
  <c r="CA100" i="7"/>
  <c r="CA99" i="7"/>
  <c r="CA98" i="7"/>
  <c r="CA96" i="7"/>
  <c r="CA94" i="7"/>
  <c r="CA92" i="7"/>
  <c r="CA97" i="7"/>
  <c r="CA95" i="7"/>
  <c r="CA93" i="7"/>
  <c r="CA91" i="7"/>
  <c r="CA89" i="7"/>
  <c r="CA90" i="7"/>
  <c r="CA88" i="7"/>
  <c r="CA87" i="7"/>
  <c r="CA86" i="7"/>
  <c r="CA85" i="7"/>
  <c r="CA84" i="7"/>
  <c r="CA83" i="7"/>
  <c r="CA82" i="7"/>
  <c r="CA81" i="7"/>
  <c r="CA80" i="7"/>
  <c r="CA79" i="7"/>
  <c r="CA78" i="7"/>
  <c r="CA77" i="7"/>
  <c r="CA76" i="7"/>
  <c r="CA75" i="7"/>
  <c r="CA74" i="7"/>
  <c r="CA73" i="7"/>
  <c r="CA72" i="7"/>
  <c r="CA71" i="7"/>
  <c r="CA70" i="7"/>
  <c r="CA69" i="7"/>
  <c r="CA68" i="7"/>
  <c r="CA67" i="7"/>
  <c r="CA66" i="7"/>
  <c r="CA65" i="7"/>
  <c r="CA64" i="7"/>
  <c r="CA63" i="7"/>
  <c r="CA62" i="7"/>
  <c r="CA61" i="7"/>
  <c r="CA60" i="7"/>
  <c r="CA59" i="7"/>
  <c r="CA58" i="7"/>
  <c r="CA57" i="7"/>
  <c r="CA56" i="7"/>
  <c r="CA55" i="7"/>
  <c r="CA54" i="7"/>
  <c r="CA53" i="7"/>
  <c r="CA52" i="7"/>
  <c r="CA51" i="7"/>
  <c r="CA50" i="7"/>
  <c r="CA49" i="7"/>
  <c r="CA48" i="7"/>
  <c r="CA47" i="7"/>
  <c r="CA46" i="7"/>
  <c r="CA45" i="7"/>
  <c r="CA44" i="7"/>
  <c r="CA43" i="7"/>
  <c r="CA42" i="7"/>
  <c r="CA41" i="7"/>
  <c r="CA40" i="7"/>
  <c r="CA39" i="7"/>
  <c r="CA38" i="7"/>
  <c r="CA37" i="7"/>
  <c r="CA36" i="7"/>
  <c r="CA35" i="7"/>
  <c r="CA34" i="7"/>
  <c r="CA33" i="7"/>
  <c r="CA32" i="7"/>
  <c r="CA31" i="7"/>
  <c r="CA30" i="7"/>
  <c r="CA29" i="7"/>
  <c r="CA28" i="7"/>
  <c r="CA27" i="7"/>
  <c r="CA26" i="7"/>
  <c r="CA25" i="7"/>
  <c r="CA24" i="7"/>
  <c r="CA23" i="7"/>
  <c r="CA22" i="7"/>
  <c r="CA21" i="7"/>
  <c r="CA20" i="7"/>
  <c r="CA19" i="7"/>
  <c r="CA18" i="7"/>
  <c r="CA17" i="7"/>
  <c r="CA16" i="7"/>
  <c r="CA15" i="7"/>
  <c r="CA14" i="7"/>
  <c r="CA13" i="7"/>
  <c r="CA12" i="7"/>
  <c r="CA11" i="7"/>
  <c r="CA10" i="7"/>
  <c r="CA9" i="7"/>
  <c r="CA8" i="7"/>
  <c r="CA7" i="7"/>
  <c r="CA6" i="7"/>
  <c r="CA5" i="7"/>
  <c r="CA4" i="7"/>
  <c r="BZ3" i="7"/>
  <c r="CB102" i="7" l="1"/>
  <c r="CB101" i="7"/>
  <c r="CB100" i="7"/>
  <c r="CB99" i="7"/>
  <c r="CB98" i="7"/>
  <c r="CB97" i="7"/>
  <c r="CB96" i="7"/>
  <c r="CB95" i="7"/>
  <c r="CB94" i="7"/>
  <c r="CB93" i="7"/>
  <c r="CB92" i="7"/>
  <c r="CB91" i="7"/>
  <c r="CB90" i="7"/>
  <c r="CB89" i="7"/>
  <c r="CB88" i="7"/>
  <c r="CB87" i="7"/>
  <c r="CB86" i="7"/>
  <c r="CB85" i="7"/>
  <c r="CB84" i="7"/>
  <c r="CB83" i="7"/>
  <c r="CB82" i="7"/>
  <c r="CB81" i="7"/>
  <c r="CB79" i="7"/>
  <c r="CB77" i="7"/>
  <c r="CB76" i="7"/>
  <c r="CB75" i="7"/>
  <c r="CB74" i="7"/>
  <c r="CB73" i="7"/>
  <c r="CB72" i="7"/>
  <c r="CB71" i="7"/>
  <c r="CB70" i="7"/>
  <c r="CB69" i="7"/>
  <c r="CB68" i="7"/>
  <c r="CB67" i="7"/>
  <c r="CB66" i="7"/>
  <c r="CB65" i="7"/>
  <c r="CB64" i="7"/>
  <c r="CB63" i="7"/>
  <c r="CB62" i="7"/>
  <c r="CB80" i="7"/>
  <c r="CB78" i="7"/>
  <c r="CB61" i="7"/>
  <c r="CB59" i="7"/>
  <c r="CB60" i="7"/>
  <c r="CB58" i="7"/>
  <c r="CB57" i="7"/>
  <c r="CB56" i="7"/>
  <c r="CB55" i="7"/>
  <c r="CB54" i="7"/>
  <c r="CB53" i="7"/>
  <c r="CB52" i="7"/>
  <c r="CB51" i="7"/>
  <c r="CB50" i="7"/>
  <c r="CB49" i="7"/>
  <c r="CB48" i="7"/>
  <c r="CB47" i="7"/>
  <c r="CB46" i="7"/>
  <c r="CB45" i="7"/>
  <c r="CB44" i="7"/>
  <c r="CB43" i="7"/>
  <c r="CB42" i="7"/>
  <c r="CB41" i="7"/>
  <c r="CB40" i="7"/>
  <c r="CB39" i="7"/>
  <c r="CB38" i="7"/>
  <c r="CB37" i="7"/>
  <c r="CB36" i="7"/>
  <c r="CB35" i="7"/>
  <c r="CB34" i="7"/>
  <c r="CB33" i="7"/>
  <c r="CB32" i="7"/>
  <c r="CB31" i="7"/>
  <c r="CB30" i="7"/>
  <c r="CB29" i="7"/>
  <c r="CB28" i="7"/>
  <c r="CB27" i="7"/>
  <c r="CB26" i="7"/>
  <c r="CB25" i="7"/>
  <c r="CB24" i="7"/>
  <c r="CB23" i="7"/>
  <c r="CB22" i="7"/>
  <c r="CB21" i="7"/>
  <c r="CB20" i="7"/>
  <c r="CB19" i="7"/>
  <c r="CB18" i="7"/>
  <c r="CB17" i="7"/>
  <c r="CB16" i="7"/>
  <c r="CB15" i="7"/>
  <c r="CB14" i="7"/>
  <c r="CB13" i="7"/>
  <c r="CB12" i="7"/>
  <c r="CB11" i="7"/>
  <c r="CB10" i="7"/>
  <c r="CB9" i="7"/>
  <c r="CB8" i="7"/>
  <c r="CB7" i="7"/>
  <c r="CB6" i="7"/>
  <c r="CB5" i="7"/>
  <c r="CB4" i="7"/>
  <c r="CA3" i="7"/>
  <c r="CC102" i="7" l="1"/>
  <c r="CC101" i="7"/>
  <c r="CC100" i="7"/>
  <c r="CC99" i="7"/>
  <c r="CC97" i="7"/>
  <c r="CC95" i="7"/>
  <c r="CC93" i="7"/>
  <c r="CC98" i="7"/>
  <c r="CC96" i="7"/>
  <c r="CC94" i="7"/>
  <c r="CC92" i="7"/>
  <c r="CC90" i="7"/>
  <c r="CC88" i="7"/>
  <c r="CC89" i="7"/>
  <c r="CC91" i="7"/>
  <c r="CC87" i="7"/>
  <c r="CC86" i="7"/>
  <c r="CC85" i="7"/>
  <c r="CC84" i="7"/>
  <c r="CC83" i="7"/>
  <c r="CC82" i="7"/>
  <c r="CC81" i="7"/>
  <c r="CC80" i="7"/>
  <c r="CC79" i="7"/>
  <c r="CC78" i="7"/>
  <c r="CC77" i="7"/>
  <c r="CC76" i="7"/>
  <c r="CC75" i="7"/>
  <c r="CC74" i="7"/>
  <c r="CC73" i="7"/>
  <c r="CC72" i="7"/>
  <c r="CC71" i="7"/>
  <c r="CC70" i="7"/>
  <c r="CC69" i="7"/>
  <c r="CC68" i="7"/>
  <c r="CC67" i="7"/>
  <c r="CC66" i="7"/>
  <c r="CC65" i="7"/>
  <c r="CC64" i="7"/>
  <c r="CC63" i="7"/>
  <c r="CC62" i="7"/>
  <c r="CC61" i="7"/>
  <c r="CC60" i="7"/>
  <c r="CC59" i="7"/>
  <c r="CC58" i="7"/>
  <c r="CC57" i="7"/>
  <c r="CC56" i="7"/>
  <c r="CC55" i="7"/>
  <c r="CC54" i="7"/>
  <c r="CC53" i="7"/>
  <c r="CC52" i="7"/>
  <c r="CC51" i="7"/>
  <c r="CC50" i="7"/>
  <c r="CC49" i="7"/>
  <c r="CC48" i="7"/>
  <c r="CC47" i="7"/>
  <c r="CC46" i="7"/>
  <c r="CC45" i="7"/>
  <c r="CC44" i="7"/>
  <c r="CC43" i="7"/>
  <c r="CC42" i="7"/>
  <c r="CC41" i="7"/>
  <c r="CC40" i="7"/>
  <c r="CC39" i="7"/>
  <c r="CC38" i="7"/>
  <c r="CC37" i="7"/>
  <c r="CC36" i="7"/>
  <c r="CC35" i="7"/>
  <c r="CC34" i="7"/>
  <c r="CC33" i="7"/>
  <c r="CC32" i="7"/>
  <c r="CC31" i="7"/>
  <c r="CC30" i="7"/>
  <c r="CC29" i="7"/>
  <c r="CC28" i="7"/>
  <c r="CC27" i="7"/>
  <c r="CC26" i="7"/>
  <c r="CC25" i="7"/>
  <c r="CC24" i="7"/>
  <c r="CC23" i="7"/>
  <c r="CC22" i="7"/>
  <c r="CC21" i="7"/>
  <c r="CC20" i="7"/>
  <c r="CC19" i="7"/>
  <c r="CC18" i="7"/>
  <c r="CC17" i="7"/>
  <c r="CC16" i="7"/>
  <c r="CC15" i="7"/>
  <c r="CC14" i="7"/>
  <c r="CC13" i="7"/>
  <c r="CC12" i="7"/>
  <c r="CC11" i="7"/>
  <c r="CC10" i="7"/>
  <c r="CC9" i="7"/>
  <c r="CC8" i="7"/>
  <c r="CC7" i="7"/>
  <c r="CC6" i="7"/>
  <c r="CC5" i="7"/>
  <c r="CC4" i="7"/>
  <c r="CB3" i="7"/>
  <c r="CD102" i="7" l="1"/>
  <c r="CD101" i="7"/>
  <c r="CD100" i="7"/>
  <c r="CD99" i="7"/>
  <c r="CD98" i="7"/>
  <c r="CD97" i="7"/>
  <c r="CD96" i="7"/>
  <c r="CD95" i="7"/>
  <c r="CD94" i="7"/>
  <c r="CD93" i="7"/>
  <c r="CD92" i="7"/>
  <c r="CD91" i="7"/>
  <c r="CD90" i="7"/>
  <c r="CD89" i="7"/>
  <c r="CD88" i="7"/>
  <c r="CD87" i="7"/>
  <c r="CD86" i="7"/>
  <c r="CD85" i="7"/>
  <c r="CD84" i="7"/>
  <c r="CD83" i="7"/>
  <c r="CD82" i="7"/>
  <c r="CD81" i="7"/>
  <c r="CD80" i="7"/>
  <c r="CD78" i="7"/>
  <c r="CD77" i="7"/>
  <c r="CD76" i="7"/>
  <c r="CD75" i="7"/>
  <c r="CD74" i="7"/>
  <c r="CD73" i="7"/>
  <c r="CD72" i="7"/>
  <c r="CD71" i="7"/>
  <c r="CD70" i="7"/>
  <c r="CD69" i="7"/>
  <c r="CD68" i="7"/>
  <c r="CD67" i="7"/>
  <c r="CD66" i="7"/>
  <c r="CD65" i="7"/>
  <c r="CD64" i="7"/>
  <c r="CD63" i="7"/>
  <c r="CD62" i="7"/>
  <c r="CD79" i="7"/>
  <c r="CD60" i="7"/>
  <c r="CD61" i="7"/>
  <c r="CD59" i="7"/>
  <c r="CD58" i="7"/>
  <c r="CD57" i="7"/>
  <c r="CD56" i="7"/>
  <c r="CD55" i="7"/>
  <c r="CD54" i="7"/>
  <c r="CD53" i="7"/>
  <c r="CD52" i="7"/>
  <c r="CD51" i="7"/>
  <c r="CD50" i="7"/>
  <c r="CD49" i="7"/>
  <c r="CD48" i="7"/>
  <c r="CD47" i="7"/>
  <c r="CD46" i="7"/>
  <c r="CD45" i="7"/>
  <c r="CD44" i="7"/>
  <c r="CD43" i="7"/>
  <c r="CD42" i="7"/>
  <c r="CD41" i="7"/>
  <c r="CD40" i="7"/>
  <c r="CD39" i="7"/>
  <c r="CD38" i="7"/>
  <c r="CD37" i="7"/>
  <c r="CD36" i="7"/>
  <c r="CD35" i="7"/>
  <c r="CD34" i="7"/>
  <c r="CD33" i="7"/>
  <c r="CD32" i="7"/>
  <c r="CD31" i="7"/>
  <c r="CD30" i="7"/>
  <c r="CD29" i="7"/>
  <c r="CD28" i="7"/>
  <c r="CD27" i="7"/>
  <c r="CD26" i="7"/>
  <c r="CD25" i="7"/>
  <c r="CD24" i="7"/>
  <c r="CD23" i="7"/>
  <c r="CD22" i="7"/>
  <c r="CD21" i="7"/>
  <c r="CD20" i="7"/>
  <c r="CD19" i="7"/>
  <c r="CD18" i="7"/>
  <c r="CD17" i="7"/>
  <c r="CD16" i="7"/>
  <c r="CD15" i="7"/>
  <c r="CD14" i="7"/>
  <c r="CD13" i="7"/>
  <c r="CD12" i="7"/>
  <c r="CD11" i="7"/>
  <c r="CD10" i="7"/>
  <c r="CD9" i="7"/>
  <c r="CD8" i="7"/>
  <c r="CD7" i="7"/>
  <c r="CD6" i="7"/>
  <c r="CD5" i="7"/>
  <c r="CD4" i="7"/>
  <c r="CC3" i="7"/>
  <c r="CE102" i="7" l="1"/>
  <c r="CE101" i="7"/>
  <c r="CE100" i="7"/>
  <c r="CE99" i="7"/>
  <c r="CE98" i="7"/>
  <c r="CE96" i="7"/>
  <c r="CE94" i="7"/>
  <c r="CE92" i="7"/>
  <c r="CE97" i="7"/>
  <c r="CE95" i="7"/>
  <c r="CE93" i="7"/>
  <c r="CE91" i="7"/>
  <c r="CE89" i="7"/>
  <c r="CE88" i="7"/>
  <c r="CE90" i="7"/>
  <c r="CE87" i="7"/>
  <c r="CE86" i="7"/>
  <c r="CE85" i="7"/>
  <c r="CE84" i="7"/>
  <c r="CE83" i="7"/>
  <c r="CE82" i="7"/>
  <c r="CE81" i="7"/>
  <c r="CE80" i="7"/>
  <c r="CE79" i="7"/>
  <c r="CE78" i="7"/>
  <c r="CE77" i="7"/>
  <c r="CE76" i="7"/>
  <c r="CE75" i="7"/>
  <c r="CE74" i="7"/>
  <c r="CE73" i="7"/>
  <c r="CE72" i="7"/>
  <c r="CE71" i="7"/>
  <c r="CE70" i="7"/>
  <c r="CE69" i="7"/>
  <c r="CE68" i="7"/>
  <c r="CE67" i="7"/>
  <c r="CE66" i="7"/>
  <c r="CE65" i="7"/>
  <c r="CE64" i="7"/>
  <c r="CE63" i="7"/>
  <c r="CE62" i="7"/>
  <c r="CE61" i="7"/>
  <c r="CE60" i="7"/>
  <c r="CE59" i="7"/>
  <c r="CE58" i="7"/>
  <c r="CE57" i="7"/>
  <c r="CE56" i="7"/>
  <c r="CE55" i="7"/>
  <c r="CE54" i="7"/>
  <c r="CE53" i="7"/>
  <c r="CE52" i="7"/>
  <c r="CE51" i="7"/>
  <c r="CE50" i="7"/>
  <c r="CE49" i="7"/>
  <c r="CE48" i="7"/>
  <c r="CE47" i="7"/>
  <c r="CE46" i="7"/>
  <c r="CE45" i="7"/>
  <c r="CE44" i="7"/>
  <c r="CE43" i="7"/>
  <c r="CE42" i="7"/>
  <c r="CE41" i="7"/>
  <c r="CE40" i="7"/>
  <c r="CE39" i="7"/>
  <c r="CE38" i="7"/>
  <c r="CE37" i="7"/>
  <c r="CE36" i="7"/>
  <c r="CE35" i="7"/>
  <c r="CE34" i="7"/>
  <c r="CE33" i="7"/>
  <c r="CE32" i="7"/>
  <c r="CE31" i="7"/>
  <c r="CE30" i="7"/>
  <c r="CE29" i="7"/>
  <c r="CE28" i="7"/>
  <c r="CE27" i="7"/>
  <c r="CE26" i="7"/>
  <c r="CE25" i="7"/>
  <c r="CE24" i="7"/>
  <c r="CE23" i="7"/>
  <c r="CE22" i="7"/>
  <c r="CE21" i="7"/>
  <c r="CE20" i="7"/>
  <c r="CE19" i="7"/>
  <c r="CE18" i="7"/>
  <c r="CE17" i="7"/>
  <c r="CE16" i="7"/>
  <c r="CE15" i="7"/>
  <c r="CE14" i="7"/>
  <c r="CE13" i="7"/>
  <c r="CE12" i="7"/>
  <c r="CE11" i="7"/>
  <c r="CE10" i="7"/>
  <c r="CE9" i="7"/>
  <c r="CE8" i="7"/>
  <c r="CE7" i="7"/>
  <c r="CE6" i="7"/>
  <c r="CE5" i="7"/>
  <c r="CE4" i="7"/>
  <c r="CD3" i="7"/>
  <c r="CF102" i="7" l="1"/>
  <c r="CF101" i="7"/>
  <c r="CF100" i="7"/>
  <c r="CF99" i="7"/>
  <c r="CF98" i="7"/>
  <c r="CF97" i="7"/>
  <c r="CF96" i="7"/>
  <c r="CF95" i="7"/>
  <c r="CF94" i="7"/>
  <c r="CF93" i="7"/>
  <c r="CF92" i="7"/>
  <c r="CF91" i="7"/>
  <c r="CF90" i="7"/>
  <c r="CF89" i="7"/>
  <c r="CF88" i="7"/>
  <c r="CF87" i="7"/>
  <c r="CF86" i="7"/>
  <c r="CF85" i="7"/>
  <c r="CF84" i="7"/>
  <c r="CF83" i="7"/>
  <c r="CF82" i="7"/>
  <c r="CF81" i="7"/>
  <c r="CF80" i="7"/>
  <c r="CF79" i="7"/>
  <c r="CF77" i="7"/>
  <c r="CF76" i="7"/>
  <c r="CF75" i="7"/>
  <c r="CF74" i="7"/>
  <c r="CF73" i="7"/>
  <c r="CF72" i="7"/>
  <c r="CF71" i="7"/>
  <c r="CF70" i="7"/>
  <c r="CF69" i="7"/>
  <c r="CF68" i="7"/>
  <c r="CF67" i="7"/>
  <c r="CF66" i="7"/>
  <c r="CF65" i="7"/>
  <c r="CF64" i="7"/>
  <c r="CF63" i="7"/>
  <c r="CF62" i="7"/>
  <c r="CF78" i="7"/>
  <c r="CF61" i="7"/>
  <c r="CF59" i="7"/>
  <c r="CF60" i="7"/>
  <c r="CF58" i="7"/>
  <c r="CF57" i="7"/>
  <c r="CF56" i="7"/>
  <c r="CF55" i="7"/>
  <c r="CF54" i="7"/>
  <c r="CF53" i="7"/>
  <c r="CF52" i="7"/>
  <c r="CF51" i="7"/>
  <c r="CF50" i="7"/>
  <c r="CF49" i="7"/>
  <c r="CF48" i="7"/>
  <c r="CF47" i="7"/>
  <c r="CF46" i="7"/>
  <c r="CF45" i="7"/>
  <c r="CF44" i="7"/>
  <c r="CF43" i="7"/>
  <c r="CF42" i="7"/>
  <c r="CF41" i="7"/>
  <c r="CF40" i="7"/>
  <c r="CF39" i="7"/>
  <c r="CF38" i="7"/>
  <c r="CF37" i="7"/>
  <c r="CF36" i="7"/>
  <c r="CF35" i="7"/>
  <c r="CF34" i="7"/>
  <c r="CF33" i="7"/>
  <c r="CF32" i="7"/>
  <c r="CF31" i="7"/>
  <c r="CF30" i="7"/>
  <c r="CF29" i="7"/>
  <c r="CF28" i="7"/>
  <c r="CF27" i="7"/>
  <c r="CF26" i="7"/>
  <c r="CF25" i="7"/>
  <c r="CF24" i="7"/>
  <c r="CF23" i="7"/>
  <c r="CF22" i="7"/>
  <c r="CF21" i="7"/>
  <c r="CF20" i="7"/>
  <c r="CF19" i="7"/>
  <c r="CF18" i="7"/>
  <c r="CF17" i="7"/>
  <c r="CF16" i="7"/>
  <c r="CF15" i="7"/>
  <c r="CF14" i="7"/>
  <c r="CF13" i="7"/>
  <c r="CF12" i="7"/>
  <c r="CF11" i="7"/>
  <c r="CF10" i="7"/>
  <c r="CF9" i="7"/>
  <c r="CF8" i="7"/>
  <c r="CF7" i="7"/>
  <c r="CF6" i="7"/>
  <c r="CF5" i="7"/>
  <c r="CF4" i="7"/>
  <c r="CE3" i="7"/>
  <c r="CG102" i="7" l="1"/>
  <c r="CG101" i="7"/>
  <c r="CG100" i="7"/>
  <c r="CG99" i="7"/>
  <c r="CG97" i="7"/>
  <c r="CG98" i="7"/>
  <c r="CG95" i="7"/>
  <c r="CG93" i="7"/>
  <c r="CG96" i="7"/>
  <c r="CG94" i="7"/>
  <c r="CG92" i="7"/>
  <c r="CG90" i="7"/>
  <c r="CG88" i="7"/>
  <c r="CG91" i="7"/>
  <c r="CG89" i="7"/>
  <c r="CG87" i="7"/>
  <c r="CG86" i="7"/>
  <c r="CG85" i="7"/>
  <c r="CG84" i="7"/>
  <c r="CG83" i="7"/>
  <c r="CG82" i="7"/>
  <c r="CG81" i="7"/>
  <c r="CG80" i="7"/>
  <c r="CG79" i="7"/>
  <c r="CG78" i="7"/>
  <c r="CG77" i="7"/>
  <c r="CG76" i="7"/>
  <c r="CG75" i="7"/>
  <c r="CG74" i="7"/>
  <c r="CG73" i="7"/>
  <c r="CG72" i="7"/>
  <c r="CG71" i="7"/>
  <c r="CG70" i="7"/>
  <c r="CG69" i="7"/>
  <c r="CG68" i="7"/>
  <c r="CG67" i="7"/>
  <c r="CG66" i="7"/>
  <c r="CG65" i="7"/>
  <c r="CG64" i="7"/>
  <c r="CG63" i="7"/>
  <c r="CG62" i="7"/>
  <c r="CG61" i="7"/>
  <c r="CG60" i="7"/>
  <c r="CG59" i="7"/>
  <c r="CG58" i="7"/>
  <c r="CG57" i="7"/>
  <c r="CG56" i="7"/>
  <c r="CG55" i="7"/>
  <c r="CG54" i="7"/>
  <c r="CG53" i="7"/>
  <c r="CG52" i="7"/>
  <c r="CG51" i="7"/>
  <c r="CG50" i="7"/>
  <c r="CG49" i="7"/>
  <c r="CG48" i="7"/>
  <c r="CG47" i="7"/>
  <c r="CG46" i="7"/>
  <c r="CG45" i="7"/>
  <c r="CG44" i="7"/>
  <c r="CG43" i="7"/>
  <c r="CG42" i="7"/>
  <c r="CG41" i="7"/>
  <c r="CG40" i="7"/>
  <c r="CG39" i="7"/>
  <c r="CG38" i="7"/>
  <c r="CG37" i="7"/>
  <c r="CG36" i="7"/>
  <c r="CG35" i="7"/>
  <c r="CG34" i="7"/>
  <c r="CG33" i="7"/>
  <c r="CG32" i="7"/>
  <c r="CG31" i="7"/>
  <c r="CG30" i="7"/>
  <c r="CG29" i="7"/>
  <c r="CG28" i="7"/>
  <c r="CG27" i="7"/>
  <c r="CG26" i="7"/>
  <c r="CG25" i="7"/>
  <c r="CG24" i="7"/>
  <c r="CG23" i="7"/>
  <c r="CG22" i="7"/>
  <c r="CG21" i="7"/>
  <c r="CG20" i="7"/>
  <c r="CG19" i="7"/>
  <c r="CG18" i="7"/>
  <c r="CG17" i="7"/>
  <c r="CG16" i="7"/>
  <c r="CG15" i="7"/>
  <c r="CG14" i="7"/>
  <c r="CG13" i="7"/>
  <c r="CG12" i="7"/>
  <c r="CG11" i="7"/>
  <c r="CG10" i="7"/>
  <c r="CG9" i="7"/>
  <c r="CG8" i="7"/>
  <c r="CG7" i="7"/>
  <c r="CG6" i="7"/>
  <c r="CG5" i="7"/>
  <c r="CG4" i="7"/>
  <c r="CF3" i="7"/>
  <c r="CH102" i="7" l="1"/>
  <c r="CH101" i="7"/>
  <c r="CH100" i="7"/>
  <c r="CH99" i="7"/>
  <c r="CH98" i="7"/>
  <c r="CH97" i="7"/>
  <c r="CH96" i="7"/>
  <c r="CH95" i="7"/>
  <c r="CH94" i="7"/>
  <c r="CH93" i="7"/>
  <c r="CH92" i="7"/>
  <c r="CH91" i="7"/>
  <c r="CH90" i="7"/>
  <c r="CH89" i="7"/>
  <c r="CH88" i="7"/>
  <c r="CH87" i="7"/>
  <c r="CH86" i="7"/>
  <c r="CH85" i="7"/>
  <c r="CH84" i="7"/>
  <c r="CH83" i="7"/>
  <c r="CH82" i="7"/>
  <c r="CH81" i="7"/>
  <c r="CH80" i="7"/>
  <c r="CH78" i="7"/>
  <c r="CH77" i="7"/>
  <c r="CH76" i="7"/>
  <c r="CH75" i="7"/>
  <c r="CH74" i="7"/>
  <c r="CH73" i="7"/>
  <c r="CH72" i="7"/>
  <c r="CH71" i="7"/>
  <c r="CH70" i="7"/>
  <c r="CH69" i="7"/>
  <c r="CH68" i="7"/>
  <c r="CH67" i="7"/>
  <c r="CH66" i="7"/>
  <c r="CH65" i="7"/>
  <c r="CH64" i="7"/>
  <c r="CH63" i="7"/>
  <c r="CH62" i="7"/>
  <c r="CH79" i="7"/>
  <c r="CH60" i="7"/>
  <c r="CH61" i="7"/>
  <c r="CH59" i="7"/>
  <c r="CH58" i="7"/>
  <c r="CH57" i="7"/>
  <c r="CH56" i="7"/>
  <c r="CH55" i="7"/>
  <c r="CH54" i="7"/>
  <c r="CH53" i="7"/>
  <c r="CH52" i="7"/>
  <c r="CH51" i="7"/>
  <c r="CH50" i="7"/>
  <c r="CH49" i="7"/>
  <c r="CH48" i="7"/>
  <c r="CH47" i="7"/>
  <c r="CH46" i="7"/>
  <c r="CH45" i="7"/>
  <c r="CH44" i="7"/>
  <c r="CH43" i="7"/>
  <c r="CH42" i="7"/>
  <c r="CH41" i="7"/>
  <c r="CH40" i="7"/>
  <c r="CH39" i="7"/>
  <c r="CH38" i="7"/>
  <c r="CH37" i="7"/>
  <c r="CH36" i="7"/>
  <c r="CH35" i="7"/>
  <c r="CH34" i="7"/>
  <c r="CH33" i="7"/>
  <c r="CH32" i="7"/>
  <c r="CH31" i="7"/>
  <c r="CH30" i="7"/>
  <c r="CH29" i="7"/>
  <c r="CH28" i="7"/>
  <c r="CH27" i="7"/>
  <c r="CH26" i="7"/>
  <c r="CH25" i="7"/>
  <c r="CH24" i="7"/>
  <c r="CH23" i="7"/>
  <c r="CH22" i="7"/>
  <c r="CH21" i="7"/>
  <c r="CH20" i="7"/>
  <c r="CH19" i="7"/>
  <c r="CH18" i="7"/>
  <c r="CH17" i="7"/>
  <c r="CH16" i="7"/>
  <c r="CH15" i="7"/>
  <c r="CH14" i="7"/>
  <c r="CH13" i="7"/>
  <c r="CH12" i="7"/>
  <c r="CH11" i="7"/>
  <c r="CH10" i="7"/>
  <c r="CH9" i="7"/>
  <c r="CH8" i="7"/>
  <c r="CH7" i="7"/>
  <c r="CH6" i="7"/>
  <c r="CH5" i="7"/>
  <c r="CH4" i="7"/>
  <c r="CG3" i="7"/>
  <c r="CI102" i="7" l="1"/>
  <c r="CI101" i="7"/>
  <c r="CI100" i="7"/>
  <c r="CI99" i="7"/>
  <c r="CI98" i="7"/>
  <c r="CI97" i="7"/>
  <c r="CI96" i="7"/>
  <c r="CI94" i="7"/>
  <c r="CI92" i="7"/>
  <c r="CI95" i="7"/>
  <c r="CI93" i="7"/>
  <c r="CI91" i="7"/>
  <c r="CI89" i="7"/>
  <c r="CI90" i="7"/>
  <c r="CI88" i="7"/>
  <c r="CI87" i="7"/>
  <c r="CI86" i="7"/>
  <c r="CI85" i="7"/>
  <c r="CI84" i="7"/>
  <c r="CI83" i="7"/>
  <c r="CI82" i="7"/>
  <c r="CI81" i="7"/>
  <c r="CI80" i="7"/>
  <c r="CI79" i="7"/>
  <c r="CI78" i="7"/>
  <c r="CI77" i="7"/>
  <c r="CI76" i="7"/>
  <c r="CI75" i="7"/>
  <c r="CI74" i="7"/>
  <c r="CI73" i="7"/>
  <c r="CI72" i="7"/>
  <c r="CI71" i="7"/>
  <c r="CI70" i="7"/>
  <c r="CI69" i="7"/>
  <c r="CI68" i="7"/>
  <c r="CI67" i="7"/>
  <c r="CI66" i="7"/>
  <c r="CI65" i="7"/>
  <c r="CI64" i="7"/>
  <c r="CI63" i="7"/>
  <c r="CI62" i="7"/>
  <c r="CI61" i="7"/>
  <c r="CI60" i="7"/>
  <c r="CI59" i="7"/>
  <c r="CI58" i="7"/>
  <c r="CI57" i="7"/>
  <c r="CI56" i="7"/>
  <c r="CI55" i="7"/>
  <c r="CI54" i="7"/>
  <c r="CI53" i="7"/>
  <c r="CI52" i="7"/>
  <c r="CI51" i="7"/>
  <c r="CI50" i="7"/>
  <c r="CI49" i="7"/>
  <c r="CI48" i="7"/>
  <c r="CI47" i="7"/>
  <c r="CI46" i="7"/>
  <c r="CI45" i="7"/>
  <c r="CI44" i="7"/>
  <c r="CI43" i="7"/>
  <c r="CI42" i="7"/>
  <c r="CI41" i="7"/>
  <c r="CI40" i="7"/>
  <c r="CI39" i="7"/>
  <c r="CI38" i="7"/>
  <c r="CI37" i="7"/>
  <c r="CI36" i="7"/>
  <c r="CI35" i="7"/>
  <c r="CI34" i="7"/>
  <c r="CI33" i="7"/>
  <c r="CI32" i="7"/>
  <c r="CI31" i="7"/>
  <c r="CI30" i="7"/>
  <c r="CI29" i="7"/>
  <c r="CI28" i="7"/>
  <c r="CI27" i="7"/>
  <c r="CI26" i="7"/>
  <c r="CI25" i="7"/>
  <c r="CI24" i="7"/>
  <c r="CI23" i="7"/>
  <c r="CI22" i="7"/>
  <c r="CI21" i="7"/>
  <c r="CI20" i="7"/>
  <c r="CI19" i="7"/>
  <c r="CI18" i="7"/>
  <c r="CI17" i="7"/>
  <c r="CI16" i="7"/>
  <c r="CI15" i="7"/>
  <c r="CI14" i="7"/>
  <c r="CI13" i="7"/>
  <c r="CI12" i="7"/>
  <c r="CI11" i="7"/>
  <c r="CI10" i="7"/>
  <c r="CI9" i="7"/>
  <c r="CI8" i="7"/>
  <c r="CI7" i="7"/>
  <c r="CI6" i="7"/>
  <c r="CI5" i="7"/>
  <c r="CI4" i="7"/>
  <c r="CH3" i="7"/>
  <c r="CJ102" i="7" l="1"/>
  <c r="CJ101" i="7"/>
  <c r="CJ100" i="7"/>
  <c r="CJ99" i="7"/>
  <c r="CJ98" i="7"/>
  <c r="CJ97" i="7"/>
  <c r="CJ96" i="7"/>
  <c r="CJ95" i="7"/>
  <c r="CJ94" i="7"/>
  <c r="CJ93" i="7"/>
  <c r="CJ92" i="7"/>
  <c r="CJ91" i="7"/>
  <c r="CJ90" i="7"/>
  <c r="CJ89" i="7"/>
  <c r="CJ88" i="7"/>
  <c r="CJ87" i="7"/>
  <c r="CJ86" i="7"/>
  <c r="CJ85" i="7"/>
  <c r="CJ84" i="7"/>
  <c r="CJ83" i="7"/>
  <c r="CJ82" i="7"/>
  <c r="CJ81" i="7"/>
  <c r="CJ80" i="7"/>
  <c r="CJ79" i="7"/>
  <c r="CJ77" i="7"/>
  <c r="CJ76" i="7"/>
  <c r="CJ75" i="7"/>
  <c r="CJ74" i="7"/>
  <c r="CJ73" i="7"/>
  <c r="CJ72" i="7"/>
  <c r="CJ71" i="7"/>
  <c r="CJ70" i="7"/>
  <c r="CJ69" i="7"/>
  <c r="CJ68" i="7"/>
  <c r="CJ67" i="7"/>
  <c r="CJ66" i="7"/>
  <c r="CJ65" i="7"/>
  <c r="CJ64" i="7"/>
  <c r="CJ63" i="7"/>
  <c r="CJ62" i="7"/>
  <c r="CJ78" i="7"/>
  <c r="CJ61" i="7"/>
  <c r="CJ59" i="7"/>
  <c r="CJ60" i="7"/>
  <c r="CJ58" i="7"/>
  <c r="CJ57" i="7"/>
  <c r="CJ56" i="7"/>
  <c r="CJ55" i="7"/>
  <c r="CJ54" i="7"/>
  <c r="CJ53" i="7"/>
  <c r="CJ52" i="7"/>
  <c r="CJ51" i="7"/>
  <c r="CJ50" i="7"/>
  <c r="CJ49" i="7"/>
  <c r="CJ48" i="7"/>
  <c r="CJ47" i="7"/>
  <c r="CJ46" i="7"/>
  <c r="CJ45" i="7"/>
  <c r="CJ44" i="7"/>
  <c r="CJ43" i="7"/>
  <c r="CJ42" i="7"/>
  <c r="CJ41" i="7"/>
  <c r="CJ40" i="7"/>
  <c r="CJ39" i="7"/>
  <c r="CJ38" i="7"/>
  <c r="CJ37" i="7"/>
  <c r="CJ36" i="7"/>
  <c r="CJ35" i="7"/>
  <c r="CJ34" i="7"/>
  <c r="CJ33" i="7"/>
  <c r="CJ32" i="7"/>
  <c r="CJ31" i="7"/>
  <c r="CJ30" i="7"/>
  <c r="CJ29" i="7"/>
  <c r="CJ28" i="7"/>
  <c r="CJ27" i="7"/>
  <c r="CJ26" i="7"/>
  <c r="CJ25" i="7"/>
  <c r="CJ24" i="7"/>
  <c r="CJ23" i="7"/>
  <c r="CJ22" i="7"/>
  <c r="CJ21" i="7"/>
  <c r="CJ20" i="7"/>
  <c r="CJ19" i="7"/>
  <c r="CJ18" i="7"/>
  <c r="CJ17" i="7"/>
  <c r="CJ16" i="7"/>
  <c r="CJ15" i="7"/>
  <c r="CJ14" i="7"/>
  <c r="CJ13" i="7"/>
  <c r="CJ12" i="7"/>
  <c r="CJ11" i="7"/>
  <c r="CJ10" i="7"/>
  <c r="CJ9" i="7"/>
  <c r="CJ8" i="7"/>
  <c r="CJ7" i="7"/>
  <c r="CJ6" i="7"/>
  <c r="CJ5" i="7"/>
  <c r="CJ4" i="7"/>
  <c r="CI3" i="7"/>
  <c r="CK102" i="7" l="1"/>
  <c r="CK101" i="7"/>
  <c r="CK100" i="7"/>
  <c r="CK99" i="7"/>
  <c r="CK97" i="7"/>
  <c r="CK95" i="7"/>
  <c r="CK93" i="7"/>
  <c r="CK98" i="7"/>
  <c r="CK96" i="7"/>
  <c r="CK94" i="7"/>
  <c r="CK92" i="7"/>
  <c r="CK90" i="7"/>
  <c r="CK88" i="7"/>
  <c r="CK89" i="7"/>
  <c r="CK91" i="7"/>
  <c r="CK87" i="7"/>
  <c r="CK86" i="7"/>
  <c r="CK85" i="7"/>
  <c r="CK84" i="7"/>
  <c r="CK83" i="7"/>
  <c r="CK82" i="7"/>
  <c r="CK81" i="7"/>
  <c r="CK80" i="7"/>
  <c r="CK79" i="7"/>
  <c r="CK78" i="7"/>
  <c r="CK77" i="7"/>
  <c r="CK76" i="7"/>
  <c r="CK75" i="7"/>
  <c r="CK74" i="7"/>
  <c r="CK73" i="7"/>
  <c r="CK72" i="7"/>
  <c r="CK71" i="7"/>
  <c r="CK70" i="7"/>
  <c r="CK69" i="7"/>
  <c r="CK68" i="7"/>
  <c r="CK67" i="7"/>
  <c r="CK66" i="7"/>
  <c r="CK65" i="7"/>
  <c r="CK64" i="7"/>
  <c r="CK63" i="7"/>
  <c r="CK62" i="7"/>
  <c r="CK61" i="7"/>
  <c r="CK60" i="7"/>
  <c r="CK59" i="7"/>
  <c r="CK58" i="7"/>
  <c r="CK57" i="7"/>
  <c r="CK56" i="7"/>
  <c r="CK55" i="7"/>
  <c r="CK54" i="7"/>
  <c r="CK53" i="7"/>
  <c r="CK52" i="7"/>
  <c r="CK51" i="7"/>
  <c r="CK50" i="7"/>
  <c r="CK49" i="7"/>
  <c r="CK48" i="7"/>
  <c r="CK47" i="7"/>
  <c r="CK46" i="7"/>
  <c r="CK45" i="7"/>
  <c r="CK44" i="7"/>
  <c r="CK43" i="7"/>
  <c r="CK42" i="7"/>
  <c r="CK41" i="7"/>
  <c r="CK40" i="7"/>
  <c r="CK39" i="7"/>
  <c r="CK38" i="7"/>
  <c r="CK37" i="7"/>
  <c r="CK36" i="7"/>
  <c r="CK35" i="7"/>
  <c r="CK34" i="7"/>
  <c r="CK33" i="7"/>
  <c r="CK32" i="7"/>
  <c r="CK31" i="7"/>
  <c r="CK30" i="7"/>
  <c r="CK29" i="7"/>
  <c r="CK28" i="7"/>
  <c r="CK27" i="7"/>
  <c r="CK26" i="7"/>
  <c r="CK25" i="7"/>
  <c r="CK24" i="7"/>
  <c r="CK23" i="7"/>
  <c r="CK22" i="7"/>
  <c r="CK21" i="7"/>
  <c r="CK20" i="7"/>
  <c r="CK19" i="7"/>
  <c r="CK18" i="7"/>
  <c r="CK17" i="7"/>
  <c r="CK16" i="7"/>
  <c r="CK15" i="7"/>
  <c r="CK14" i="7"/>
  <c r="CK13" i="7"/>
  <c r="CK12" i="7"/>
  <c r="CK11" i="7"/>
  <c r="CK10" i="7"/>
  <c r="CK9" i="7"/>
  <c r="CK8" i="7"/>
  <c r="CK7" i="7"/>
  <c r="CK6" i="7"/>
  <c r="CK5" i="7"/>
  <c r="CK4" i="7"/>
  <c r="CJ3" i="7"/>
  <c r="CL102" i="7" l="1"/>
  <c r="CL101" i="7"/>
  <c r="CL100" i="7"/>
  <c r="CL99" i="7"/>
  <c r="CL98" i="7"/>
  <c r="CL97" i="7"/>
  <c r="CL96" i="7"/>
  <c r="CL95" i="7"/>
  <c r="CL94" i="7"/>
  <c r="CL93" i="7"/>
  <c r="CL92" i="7"/>
  <c r="CL91" i="7"/>
  <c r="CL90" i="7"/>
  <c r="CL89" i="7"/>
  <c r="CL88" i="7"/>
  <c r="CL87" i="7"/>
  <c r="CL86" i="7"/>
  <c r="CL85" i="7"/>
  <c r="CL84" i="7"/>
  <c r="CL83" i="7"/>
  <c r="CL82" i="7"/>
  <c r="CL81" i="7"/>
  <c r="CL80" i="7"/>
  <c r="CL78" i="7"/>
  <c r="CL77" i="7"/>
  <c r="CL76" i="7"/>
  <c r="CL75" i="7"/>
  <c r="CL74" i="7"/>
  <c r="CL73" i="7"/>
  <c r="CL72" i="7"/>
  <c r="CL71" i="7"/>
  <c r="CL70" i="7"/>
  <c r="CL69" i="7"/>
  <c r="CL68" i="7"/>
  <c r="CL67" i="7"/>
  <c r="CL66" i="7"/>
  <c r="CL65" i="7"/>
  <c r="CL64" i="7"/>
  <c r="CL63" i="7"/>
  <c r="CL62" i="7"/>
  <c r="CL79" i="7"/>
  <c r="CL60" i="7"/>
  <c r="CL58" i="7"/>
  <c r="CL61" i="7"/>
  <c r="CL59" i="7"/>
  <c r="CL57" i="7"/>
  <c r="CL56" i="7"/>
  <c r="CL55" i="7"/>
  <c r="CL54" i="7"/>
  <c r="CL53" i="7"/>
  <c r="CL52" i="7"/>
  <c r="CL51" i="7"/>
  <c r="CL50" i="7"/>
  <c r="CL49" i="7"/>
  <c r="CL48" i="7"/>
  <c r="CL47" i="7"/>
  <c r="CL46" i="7"/>
  <c r="CL45" i="7"/>
  <c r="CL44" i="7"/>
  <c r="CL43" i="7"/>
  <c r="CL42" i="7"/>
  <c r="CL41" i="7"/>
  <c r="CL40" i="7"/>
  <c r="CL39" i="7"/>
  <c r="CL38" i="7"/>
  <c r="CL37" i="7"/>
  <c r="CL36" i="7"/>
  <c r="CL35" i="7"/>
  <c r="CL34" i="7"/>
  <c r="CL33" i="7"/>
  <c r="CL32" i="7"/>
  <c r="CL31" i="7"/>
  <c r="CL30" i="7"/>
  <c r="CL29" i="7"/>
  <c r="CL28" i="7"/>
  <c r="CL27" i="7"/>
  <c r="CL26" i="7"/>
  <c r="CL25" i="7"/>
  <c r="CL24" i="7"/>
  <c r="CL23" i="7"/>
  <c r="CL22" i="7"/>
  <c r="CL21" i="7"/>
  <c r="CL20" i="7"/>
  <c r="CL19" i="7"/>
  <c r="CL18" i="7"/>
  <c r="CL17" i="7"/>
  <c r="CL16" i="7"/>
  <c r="CL15" i="7"/>
  <c r="CL14" i="7"/>
  <c r="CL13" i="7"/>
  <c r="CL12" i="7"/>
  <c r="CL11" i="7"/>
  <c r="CL10" i="7"/>
  <c r="CL9" i="7"/>
  <c r="CL8" i="7"/>
  <c r="CL7" i="7"/>
  <c r="CL6" i="7"/>
  <c r="CL5" i="7"/>
  <c r="CL4" i="7"/>
  <c r="CK3" i="7"/>
  <c r="CM102" i="7" l="1"/>
  <c r="CM101" i="7"/>
  <c r="CM100" i="7"/>
  <c r="CM99" i="7"/>
  <c r="CM98" i="7"/>
  <c r="CM96" i="7"/>
  <c r="CM94" i="7"/>
  <c r="CM92" i="7"/>
  <c r="CM97" i="7"/>
  <c r="CM95" i="7"/>
  <c r="CM93" i="7"/>
  <c r="CM91" i="7"/>
  <c r="CM89" i="7"/>
  <c r="CM88" i="7"/>
  <c r="CM90" i="7"/>
  <c r="CM87" i="7"/>
  <c r="CM86" i="7"/>
  <c r="CM85" i="7"/>
  <c r="CM84" i="7"/>
  <c r="CM83" i="7"/>
  <c r="CM82" i="7"/>
  <c r="CM81" i="7"/>
  <c r="CM80" i="7"/>
  <c r="CM79" i="7"/>
  <c r="CM78" i="7"/>
  <c r="CM77" i="7"/>
  <c r="CM76" i="7"/>
  <c r="CM75" i="7"/>
  <c r="CM74" i="7"/>
  <c r="CM73" i="7"/>
  <c r="CM72" i="7"/>
  <c r="CM71" i="7"/>
  <c r="CM70" i="7"/>
  <c r="CM69" i="7"/>
  <c r="CM68" i="7"/>
  <c r="CM67" i="7"/>
  <c r="CM66" i="7"/>
  <c r="CM65" i="7"/>
  <c r="CM64" i="7"/>
  <c r="CM63" i="7"/>
  <c r="CM62" i="7"/>
  <c r="CM61" i="7"/>
  <c r="CM60" i="7"/>
  <c r="CM59" i="7"/>
  <c r="CM58" i="7"/>
  <c r="CM57" i="7"/>
  <c r="CM56" i="7"/>
  <c r="CM55" i="7"/>
  <c r="CM54" i="7"/>
  <c r="CM53" i="7"/>
  <c r="CM52" i="7"/>
  <c r="CM51" i="7"/>
  <c r="CM50" i="7"/>
  <c r="CM49" i="7"/>
  <c r="CM48" i="7"/>
  <c r="CM47" i="7"/>
  <c r="CM46" i="7"/>
  <c r="CM45" i="7"/>
  <c r="CM44" i="7"/>
  <c r="CM43" i="7"/>
  <c r="CM42" i="7"/>
  <c r="CM41" i="7"/>
  <c r="CM40" i="7"/>
  <c r="CM39" i="7"/>
  <c r="CM38" i="7"/>
  <c r="CM37" i="7"/>
  <c r="CM36" i="7"/>
  <c r="CM35" i="7"/>
  <c r="CM34" i="7"/>
  <c r="CM33" i="7"/>
  <c r="CM32" i="7"/>
  <c r="CM31" i="7"/>
  <c r="CM30" i="7"/>
  <c r="CM29" i="7"/>
  <c r="CM28" i="7"/>
  <c r="CM27" i="7"/>
  <c r="CM26" i="7"/>
  <c r="CM25" i="7"/>
  <c r="CM24" i="7"/>
  <c r="CM23" i="7"/>
  <c r="CM22" i="7"/>
  <c r="CM21" i="7"/>
  <c r="CM20" i="7"/>
  <c r="CM19" i="7"/>
  <c r="CM18" i="7"/>
  <c r="CM17" i="7"/>
  <c r="CM16" i="7"/>
  <c r="CM15" i="7"/>
  <c r="CM14" i="7"/>
  <c r="CM13" i="7"/>
  <c r="CM12" i="7"/>
  <c r="CM11" i="7"/>
  <c r="CM10" i="7"/>
  <c r="CM9" i="7"/>
  <c r="CM8" i="7"/>
  <c r="CM7" i="7"/>
  <c r="CM6" i="7"/>
  <c r="CM5" i="7"/>
  <c r="CM4" i="7"/>
  <c r="CL3" i="7"/>
  <c r="CN102" i="7" l="1"/>
  <c r="CN101" i="7"/>
  <c r="CN100" i="7"/>
  <c r="CN99" i="7"/>
  <c r="CN98" i="7"/>
  <c r="CN97" i="7"/>
  <c r="CN96" i="7"/>
  <c r="CN95" i="7"/>
  <c r="CN94" i="7"/>
  <c r="CN93" i="7"/>
  <c r="CN92" i="7"/>
  <c r="CN91" i="7"/>
  <c r="CN90" i="7"/>
  <c r="CN89" i="7"/>
  <c r="CN88" i="7"/>
  <c r="CN87" i="7"/>
  <c r="CN86" i="7"/>
  <c r="CN85" i="7"/>
  <c r="CN84" i="7"/>
  <c r="CN83" i="7"/>
  <c r="CN82" i="7"/>
  <c r="CN81" i="7"/>
  <c r="CN80" i="7"/>
  <c r="CN79" i="7"/>
  <c r="CN77" i="7"/>
  <c r="CN76" i="7"/>
  <c r="CN75" i="7"/>
  <c r="CN74" i="7"/>
  <c r="CN73" i="7"/>
  <c r="CN72" i="7"/>
  <c r="CN71" i="7"/>
  <c r="CN70" i="7"/>
  <c r="CN69" i="7"/>
  <c r="CN68" i="7"/>
  <c r="CN67" i="7"/>
  <c r="CN66" i="7"/>
  <c r="CN65" i="7"/>
  <c r="CN64" i="7"/>
  <c r="CN63" i="7"/>
  <c r="CN62" i="7"/>
  <c r="CN78" i="7"/>
  <c r="CN61" i="7"/>
  <c r="CN59" i="7"/>
  <c r="CN60" i="7"/>
  <c r="CN58" i="7"/>
  <c r="CN57" i="7"/>
  <c r="CN56" i="7"/>
  <c r="CN55" i="7"/>
  <c r="CN54" i="7"/>
  <c r="CN53" i="7"/>
  <c r="CN52" i="7"/>
  <c r="CN51" i="7"/>
  <c r="CN50" i="7"/>
  <c r="CN49" i="7"/>
  <c r="CN48" i="7"/>
  <c r="CN47" i="7"/>
  <c r="CN46" i="7"/>
  <c r="CN45" i="7"/>
  <c r="CN44" i="7"/>
  <c r="CN43" i="7"/>
  <c r="CN42" i="7"/>
  <c r="CN41" i="7"/>
  <c r="CN40" i="7"/>
  <c r="CN39" i="7"/>
  <c r="CN38" i="7"/>
  <c r="CN37" i="7"/>
  <c r="CN36" i="7"/>
  <c r="CN35" i="7"/>
  <c r="CN34" i="7"/>
  <c r="CN33" i="7"/>
  <c r="CN32" i="7"/>
  <c r="CN31" i="7"/>
  <c r="CN30" i="7"/>
  <c r="CN29" i="7"/>
  <c r="CN28" i="7"/>
  <c r="CN27" i="7"/>
  <c r="CN26" i="7"/>
  <c r="CN25" i="7"/>
  <c r="CN24" i="7"/>
  <c r="CN23" i="7"/>
  <c r="CN22" i="7"/>
  <c r="CN21" i="7"/>
  <c r="CN20" i="7"/>
  <c r="CN19" i="7"/>
  <c r="CN18" i="7"/>
  <c r="CN17" i="7"/>
  <c r="CN16" i="7"/>
  <c r="CN15" i="7"/>
  <c r="CN14" i="7"/>
  <c r="CN13" i="7"/>
  <c r="CN12" i="7"/>
  <c r="CN11" i="7"/>
  <c r="CN10" i="7"/>
  <c r="CN9" i="7"/>
  <c r="CN8" i="7"/>
  <c r="CN7" i="7"/>
  <c r="CN6" i="7"/>
  <c r="CN5" i="7"/>
  <c r="CN4" i="7"/>
  <c r="CM3" i="7"/>
  <c r="CO102" i="7" l="1"/>
  <c r="CO101" i="7"/>
  <c r="CO100" i="7"/>
  <c r="CO99" i="7"/>
  <c r="CO97" i="7"/>
  <c r="CO98" i="7"/>
  <c r="CO95" i="7"/>
  <c r="CO93" i="7"/>
  <c r="CO96" i="7"/>
  <c r="CO94" i="7"/>
  <c r="CO92" i="7"/>
  <c r="CO90" i="7"/>
  <c r="CO88" i="7"/>
  <c r="CO91" i="7"/>
  <c r="CO89" i="7"/>
  <c r="CO87" i="7"/>
  <c r="CO86" i="7"/>
  <c r="CO85" i="7"/>
  <c r="CO84" i="7"/>
  <c r="CO83" i="7"/>
  <c r="CO82" i="7"/>
  <c r="CO81" i="7"/>
  <c r="CO80" i="7"/>
  <c r="CO79" i="7"/>
  <c r="CO78" i="7"/>
  <c r="CO77" i="7"/>
  <c r="CO76" i="7"/>
  <c r="CO75" i="7"/>
  <c r="CO74" i="7"/>
  <c r="CO73" i="7"/>
  <c r="CO72" i="7"/>
  <c r="CO71" i="7"/>
  <c r="CO70" i="7"/>
  <c r="CO69" i="7"/>
  <c r="CO68" i="7"/>
  <c r="CO67" i="7"/>
  <c r="CO66" i="7"/>
  <c r="CO65" i="7"/>
  <c r="CO64" i="7"/>
  <c r="CO63" i="7"/>
  <c r="CO62" i="7"/>
  <c r="CO61" i="7"/>
  <c r="CO60" i="7"/>
  <c r="CO59" i="7"/>
  <c r="CO58" i="7"/>
  <c r="CO57" i="7"/>
  <c r="CO56" i="7"/>
  <c r="CO55" i="7"/>
  <c r="CO54" i="7"/>
  <c r="CO53" i="7"/>
  <c r="CO52" i="7"/>
  <c r="CO51" i="7"/>
  <c r="CO50" i="7"/>
  <c r="CO49" i="7"/>
  <c r="CO48" i="7"/>
  <c r="CO47" i="7"/>
  <c r="CO46" i="7"/>
  <c r="CO45" i="7"/>
  <c r="CO44" i="7"/>
  <c r="CO43" i="7"/>
  <c r="CO42" i="7"/>
  <c r="CO41" i="7"/>
  <c r="CO40" i="7"/>
  <c r="CO39" i="7"/>
  <c r="CO38" i="7"/>
  <c r="CO37" i="7"/>
  <c r="CO36" i="7"/>
  <c r="CO35" i="7"/>
  <c r="CO34" i="7"/>
  <c r="CO33" i="7"/>
  <c r="CO32" i="7"/>
  <c r="CO31" i="7"/>
  <c r="CO30" i="7"/>
  <c r="CO29" i="7"/>
  <c r="CO28" i="7"/>
  <c r="CO27" i="7"/>
  <c r="CO26" i="7"/>
  <c r="CO25" i="7"/>
  <c r="CO24" i="7"/>
  <c r="CO23" i="7"/>
  <c r="CO22" i="7"/>
  <c r="CO21" i="7"/>
  <c r="CO20" i="7"/>
  <c r="CO19" i="7"/>
  <c r="CO18" i="7"/>
  <c r="CO17" i="7"/>
  <c r="CO16" i="7"/>
  <c r="CO15" i="7"/>
  <c r="CO14" i="7"/>
  <c r="CO13" i="7"/>
  <c r="CO12" i="7"/>
  <c r="CO11" i="7"/>
  <c r="CO10" i="7"/>
  <c r="CO9" i="7"/>
  <c r="CO8" i="7"/>
  <c r="CO7" i="7"/>
  <c r="CO6" i="7"/>
  <c r="CO5" i="7"/>
  <c r="CO4" i="7"/>
  <c r="CN3" i="7"/>
  <c r="CP102" i="7" l="1"/>
  <c r="CP101" i="7"/>
  <c r="CP100" i="7"/>
  <c r="CP99" i="7"/>
  <c r="CP98" i="7"/>
  <c r="CP97" i="7"/>
  <c r="CP96" i="7"/>
  <c r="CP95" i="7"/>
  <c r="CP94" i="7"/>
  <c r="CP93" i="7"/>
  <c r="CP92" i="7"/>
  <c r="CP91" i="7"/>
  <c r="CP90" i="7"/>
  <c r="CP89" i="7"/>
  <c r="CP88" i="7"/>
  <c r="CP87" i="7"/>
  <c r="CP86" i="7"/>
  <c r="CP85" i="7"/>
  <c r="CP84" i="7"/>
  <c r="CP83" i="7"/>
  <c r="CP82" i="7"/>
  <c r="CP81" i="7"/>
  <c r="CP80" i="7"/>
  <c r="CP78" i="7"/>
  <c r="CP77" i="7"/>
  <c r="CP76" i="7"/>
  <c r="CP75" i="7"/>
  <c r="CP74" i="7"/>
  <c r="CP73" i="7"/>
  <c r="CP72" i="7"/>
  <c r="CP71" i="7"/>
  <c r="CP70" i="7"/>
  <c r="CP69" i="7"/>
  <c r="CP68" i="7"/>
  <c r="CP67" i="7"/>
  <c r="CP66" i="7"/>
  <c r="CP65" i="7"/>
  <c r="CP64" i="7"/>
  <c r="CP63" i="7"/>
  <c r="CP62" i="7"/>
  <c r="CP79" i="7"/>
  <c r="CP60" i="7"/>
  <c r="CP58" i="7"/>
  <c r="CP61" i="7"/>
  <c r="CP59" i="7"/>
  <c r="CP57" i="7"/>
  <c r="CP56" i="7"/>
  <c r="CP55" i="7"/>
  <c r="CP54" i="7"/>
  <c r="CP53" i="7"/>
  <c r="CP52" i="7"/>
  <c r="CP51" i="7"/>
  <c r="CP50" i="7"/>
  <c r="CP49" i="7"/>
  <c r="CP48" i="7"/>
  <c r="CP47" i="7"/>
  <c r="CP46" i="7"/>
  <c r="CP45" i="7"/>
  <c r="CP44" i="7"/>
  <c r="CP43" i="7"/>
  <c r="CP42" i="7"/>
  <c r="CP41" i="7"/>
  <c r="CP40" i="7"/>
  <c r="CP39" i="7"/>
  <c r="CP38" i="7"/>
  <c r="CP37" i="7"/>
  <c r="CP36" i="7"/>
  <c r="CP35" i="7"/>
  <c r="CP34" i="7"/>
  <c r="CP33" i="7"/>
  <c r="CP32" i="7"/>
  <c r="CP31" i="7"/>
  <c r="CP30" i="7"/>
  <c r="CP29" i="7"/>
  <c r="CP28" i="7"/>
  <c r="CP27" i="7"/>
  <c r="CP26" i="7"/>
  <c r="CP25" i="7"/>
  <c r="CP24" i="7"/>
  <c r="CP23" i="7"/>
  <c r="CP22" i="7"/>
  <c r="CP21" i="7"/>
  <c r="CP20" i="7"/>
  <c r="CP19" i="7"/>
  <c r="CP18" i="7"/>
  <c r="CP17" i="7"/>
  <c r="CP16" i="7"/>
  <c r="CP15" i="7"/>
  <c r="CP14" i="7"/>
  <c r="CP13" i="7"/>
  <c r="CP12" i="7"/>
  <c r="CP11" i="7"/>
  <c r="CP10" i="7"/>
  <c r="CP9" i="7"/>
  <c r="CP8" i="7"/>
  <c r="CP7" i="7"/>
  <c r="CP6" i="7"/>
  <c r="CP5" i="7"/>
  <c r="CP4" i="7"/>
  <c r="CO3" i="7"/>
  <c r="CQ102" i="7" l="1"/>
  <c r="CQ101" i="7"/>
  <c r="CQ100" i="7"/>
  <c r="CQ99" i="7"/>
  <c r="CQ98" i="7"/>
  <c r="CQ97" i="7"/>
  <c r="CQ96" i="7"/>
  <c r="CQ94" i="7"/>
  <c r="CQ92" i="7"/>
  <c r="CQ95" i="7"/>
  <c r="CQ93" i="7"/>
  <c r="CQ91" i="7"/>
  <c r="CQ89" i="7"/>
  <c r="CQ90" i="7"/>
  <c r="CQ88" i="7"/>
  <c r="CQ87" i="7"/>
  <c r="CQ86" i="7"/>
  <c r="CQ85" i="7"/>
  <c r="CQ84" i="7"/>
  <c r="CQ83" i="7"/>
  <c r="CQ82" i="7"/>
  <c r="CQ81" i="7"/>
  <c r="CQ80" i="7"/>
  <c r="CQ79" i="7"/>
  <c r="CQ78" i="7"/>
  <c r="CQ77" i="7"/>
  <c r="CQ76" i="7"/>
  <c r="CQ75" i="7"/>
  <c r="CQ74" i="7"/>
  <c r="CQ73" i="7"/>
  <c r="CQ72" i="7"/>
  <c r="CQ71" i="7"/>
  <c r="CQ70" i="7"/>
  <c r="CQ69" i="7"/>
  <c r="CQ68" i="7"/>
  <c r="CQ67" i="7"/>
  <c r="CQ66" i="7"/>
  <c r="CQ65" i="7"/>
  <c r="CQ64" i="7"/>
  <c r="CQ63" i="7"/>
  <c r="CQ62" i="7"/>
  <c r="CQ61" i="7"/>
  <c r="CQ60" i="7"/>
  <c r="CQ59" i="7"/>
  <c r="CQ58" i="7"/>
  <c r="CQ57" i="7"/>
  <c r="CQ56" i="7"/>
  <c r="CQ55" i="7"/>
  <c r="CQ54" i="7"/>
  <c r="CQ53" i="7"/>
  <c r="CQ52" i="7"/>
  <c r="CQ51" i="7"/>
  <c r="CQ50" i="7"/>
  <c r="CQ49" i="7"/>
  <c r="CQ48" i="7"/>
  <c r="CQ47" i="7"/>
  <c r="CQ46" i="7"/>
  <c r="CQ45" i="7"/>
  <c r="CQ44" i="7"/>
  <c r="CQ43" i="7"/>
  <c r="CQ42" i="7"/>
  <c r="CQ41" i="7"/>
  <c r="CQ40" i="7"/>
  <c r="CQ39" i="7"/>
  <c r="CQ38" i="7"/>
  <c r="CQ37" i="7"/>
  <c r="CQ36" i="7"/>
  <c r="CQ35" i="7"/>
  <c r="CQ34" i="7"/>
  <c r="CQ33" i="7"/>
  <c r="CQ32" i="7"/>
  <c r="CQ31" i="7"/>
  <c r="CQ30" i="7"/>
  <c r="CQ29" i="7"/>
  <c r="CQ28" i="7"/>
  <c r="CQ27" i="7"/>
  <c r="CQ26" i="7"/>
  <c r="CQ25" i="7"/>
  <c r="CQ24" i="7"/>
  <c r="CQ23" i="7"/>
  <c r="CQ22" i="7"/>
  <c r="CQ21" i="7"/>
  <c r="CQ20" i="7"/>
  <c r="CQ19" i="7"/>
  <c r="CQ18" i="7"/>
  <c r="CQ17" i="7"/>
  <c r="CQ16" i="7"/>
  <c r="CQ15" i="7"/>
  <c r="CQ14" i="7"/>
  <c r="CQ13" i="7"/>
  <c r="CQ12" i="7"/>
  <c r="CQ11" i="7"/>
  <c r="CQ10" i="7"/>
  <c r="CQ9" i="7"/>
  <c r="CQ8" i="7"/>
  <c r="CQ7" i="7"/>
  <c r="CQ6" i="7"/>
  <c r="CQ5" i="7"/>
  <c r="CQ4" i="7"/>
  <c r="CP3" i="7"/>
  <c r="CR102" i="7" l="1"/>
  <c r="CR101" i="7"/>
  <c r="CR100" i="7"/>
  <c r="CR99" i="7"/>
  <c r="CR98" i="7"/>
  <c r="CR97" i="7"/>
  <c r="CR96" i="7"/>
  <c r="CR95" i="7"/>
  <c r="CR94" i="7"/>
  <c r="CR93" i="7"/>
  <c r="CR92" i="7"/>
  <c r="CR91" i="7"/>
  <c r="CR90" i="7"/>
  <c r="CR89" i="7"/>
  <c r="CR88" i="7"/>
  <c r="CR87" i="7"/>
  <c r="CR86" i="7"/>
  <c r="CR85" i="7"/>
  <c r="CR84" i="7"/>
  <c r="CR83" i="7"/>
  <c r="CR82" i="7"/>
  <c r="CR81" i="7"/>
  <c r="CR80" i="7"/>
  <c r="CR79" i="7"/>
  <c r="CR77" i="7"/>
  <c r="CR76" i="7"/>
  <c r="CR75" i="7"/>
  <c r="CR74" i="7"/>
  <c r="CR73" i="7"/>
  <c r="CR72" i="7"/>
  <c r="CR71" i="7"/>
  <c r="CR70" i="7"/>
  <c r="CR69" i="7"/>
  <c r="CR68" i="7"/>
  <c r="CR67" i="7"/>
  <c r="CR66" i="7"/>
  <c r="CR65" i="7"/>
  <c r="CR64" i="7"/>
  <c r="CR63" i="7"/>
  <c r="CR62" i="7"/>
  <c r="CR78" i="7"/>
  <c r="CR61" i="7"/>
  <c r="CR59" i="7"/>
  <c r="CR60" i="7"/>
  <c r="CR58" i="7"/>
  <c r="CR57" i="7"/>
  <c r="CR56" i="7"/>
  <c r="CR55" i="7"/>
  <c r="CR54" i="7"/>
  <c r="CR53" i="7"/>
  <c r="CR52" i="7"/>
  <c r="CR51" i="7"/>
  <c r="CR50" i="7"/>
  <c r="CR49" i="7"/>
  <c r="CR48" i="7"/>
  <c r="CR47" i="7"/>
  <c r="CR46" i="7"/>
  <c r="CR45" i="7"/>
  <c r="CR44" i="7"/>
  <c r="CR43" i="7"/>
  <c r="CR42" i="7"/>
  <c r="CR41" i="7"/>
  <c r="CR40" i="7"/>
  <c r="CR39" i="7"/>
  <c r="CR38" i="7"/>
  <c r="CR37" i="7"/>
  <c r="CR36" i="7"/>
  <c r="CR35" i="7"/>
  <c r="CR34" i="7"/>
  <c r="CR33" i="7"/>
  <c r="CR32" i="7"/>
  <c r="CR31" i="7"/>
  <c r="CR30" i="7"/>
  <c r="CR29" i="7"/>
  <c r="CR28" i="7"/>
  <c r="CR27" i="7"/>
  <c r="CR26" i="7"/>
  <c r="CR25" i="7"/>
  <c r="CR24" i="7"/>
  <c r="CR23" i="7"/>
  <c r="CR22" i="7"/>
  <c r="CR21" i="7"/>
  <c r="CR20" i="7"/>
  <c r="CR19" i="7"/>
  <c r="CR18" i="7"/>
  <c r="CR17" i="7"/>
  <c r="CR16" i="7"/>
  <c r="CR15" i="7"/>
  <c r="CR14" i="7"/>
  <c r="CR13" i="7"/>
  <c r="CR12" i="7"/>
  <c r="CR11" i="7"/>
  <c r="CR10" i="7"/>
  <c r="CR9" i="7"/>
  <c r="CR8" i="7"/>
  <c r="CR7" i="7"/>
  <c r="CR6" i="7"/>
  <c r="CR5" i="7"/>
  <c r="CR4" i="7"/>
  <c r="CQ3" i="7"/>
  <c r="CS102" i="7" l="1"/>
  <c r="CS101" i="7"/>
  <c r="CS100" i="7"/>
  <c r="CS99" i="7"/>
  <c r="CS97" i="7"/>
  <c r="CS95" i="7"/>
  <c r="CS93" i="7"/>
  <c r="CS98" i="7"/>
  <c r="CS96" i="7"/>
  <c r="CS94" i="7"/>
  <c r="CS92" i="7"/>
  <c r="CS90" i="7"/>
  <c r="CS88" i="7"/>
  <c r="CS89" i="7"/>
  <c r="CS91" i="7"/>
  <c r="CS87" i="7"/>
  <c r="CS86" i="7"/>
  <c r="CS85" i="7"/>
  <c r="CS84" i="7"/>
  <c r="CS83" i="7"/>
  <c r="CS82" i="7"/>
  <c r="CS81" i="7"/>
  <c r="CS80" i="7"/>
  <c r="CS79" i="7"/>
  <c r="CS78" i="7"/>
  <c r="CS77" i="7"/>
  <c r="CS76" i="7"/>
  <c r="CS75" i="7"/>
  <c r="CS74" i="7"/>
  <c r="CS73" i="7"/>
  <c r="CS72" i="7"/>
  <c r="CS71" i="7"/>
  <c r="CS70" i="7"/>
  <c r="CS69" i="7"/>
  <c r="CS68" i="7"/>
  <c r="CS67" i="7"/>
  <c r="CS66" i="7"/>
  <c r="CS65" i="7"/>
  <c r="CS64" i="7"/>
  <c r="CS63" i="7"/>
  <c r="CS62" i="7"/>
  <c r="CS61" i="7"/>
  <c r="CS60" i="7"/>
  <c r="CS59" i="7"/>
  <c r="CS58" i="7"/>
  <c r="CS57" i="7"/>
  <c r="CS56" i="7"/>
  <c r="CS55" i="7"/>
  <c r="CS54" i="7"/>
  <c r="CS53" i="7"/>
  <c r="CS52" i="7"/>
  <c r="CS51" i="7"/>
  <c r="CS50" i="7"/>
  <c r="CS49" i="7"/>
  <c r="CS48" i="7"/>
  <c r="CS47" i="7"/>
  <c r="CS46" i="7"/>
  <c r="CS45" i="7"/>
  <c r="CS44" i="7"/>
  <c r="CS43" i="7"/>
  <c r="CS42" i="7"/>
  <c r="CS41" i="7"/>
  <c r="CS40" i="7"/>
  <c r="CS39" i="7"/>
  <c r="CS38" i="7"/>
  <c r="CS37" i="7"/>
  <c r="CS36" i="7"/>
  <c r="CS35" i="7"/>
  <c r="CS34" i="7"/>
  <c r="CS33" i="7"/>
  <c r="CS32" i="7"/>
  <c r="CS31" i="7"/>
  <c r="CS30" i="7"/>
  <c r="CS29" i="7"/>
  <c r="CS28" i="7"/>
  <c r="CS27" i="7"/>
  <c r="CS26" i="7"/>
  <c r="CS25" i="7"/>
  <c r="CS24" i="7"/>
  <c r="CS23" i="7"/>
  <c r="CS22" i="7"/>
  <c r="CS21" i="7"/>
  <c r="CS20" i="7"/>
  <c r="CS19" i="7"/>
  <c r="CS18" i="7"/>
  <c r="CS17" i="7"/>
  <c r="CS16" i="7"/>
  <c r="CS15" i="7"/>
  <c r="CS14" i="7"/>
  <c r="CS13" i="7"/>
  <c r="CS12" i="7"/>
  <c r="CS11" i="7"/>
  <c r="CS10" i="7"/>
  <c r="CS9" i="7"/>
  <c r="CS8" i="7"/>
  <c r="CS7" i="7"/>
  <c r="CS6" i="7"/>
  <c r="CS5" i="7"/>
  <c r="CS4" i="7"/>
  <c r="CR3" i="7"/>
  <c r="CT102" i="7" l="1"/>
  <c r="CT101" i="7"/>
  <c r="CT100" i="7"/>
  <c r="CT99" i="7"/>
  <c r="CT98" i="7"/>
  <c r="CT97" i="7"/>
  <c r="CT96" i="7"/>
  <c r="CT95" i="7"/>
  <c r="CT94" i="7"/>
  <c r="CT93" i="7"/>
  <c r="CT92" i="7"/>
  <c r="CT91" i="7"/>
  <c r="CT90" i="7"/>
  <c r="CT89" i="7"/>
  <c r="CT88" i="7"/>
  <c r="CT87" i="7"/>
  <c r="CT86" i="7"/>
  <c r="CT85" i="7"/>
  <c r="CT84" i="7"/>
  <c r="CT83" i="7"/>
  <c r="CT82" i="7"/>
  <c r="CT81" i="7"/>
  <c r="CT80" i="7"/>
  <c r="CT78" i="7"/>
  <c r="CT77" i="7"/>
  <c r="CT76" i="7"/>
  <c r="CT75" i="7"/>
  <c r="CT74" i="7"/>
  <c r="CT73" i="7"/>
  <c r="CT72" i="7"/>
  <c r="CT71" i="7"/>
  <c r="CT70" i="7"/>
  <c r="CT69" i="7"/>
  <c r="CT68" i="7"/>
  <c r="CT67" i="7"/>
  <c r="CT66" i="7"/>
  <c r="CT65" i="7"/>
  <c r="CT64" i="7"/>
  <c r="CT63" i="7"/>
  <c r="CT62" i="7"/>
  <c r="CT79" i="7"/>
  <c r="CT60" i="7"/>
  <c r="CT58" i="7"/>
  <c r="CT61" i="7"/>
  <c r="CT59" i="7"/>
  <c r="CT57" i="7"/>
  <c r="CT56" i="7"/>
  <c r="CT55" i="7"/>
  <c r="CT54" i="7"/>
  <c r="CT53" i="7"/>
  <c r="CT52" i="7"/>
  <c r="CT51" i="7"/>
  <c r="CT50" i="7"/>
  <c r="CT49" i="7"/>
  <c r="CT48" i="7"/>
  <c r="CT47" i="7"/>
  <c r="CT46" i="7"/>
  <c r="CT45" i="7"/>
  <c r="CT44" i="7"/>
  <c r="CT43" i="7"/>
  <c r="CT42" i="7"/>
  <c r="CT41" i="7"/>
  <c r="CT40" i="7"/>
  <c r="CT39" i="7"/>
  <c r="CT38" i="7"/>
  <c r="CT37" i="7"/>
  <c r="CT36" i="7"/>
  <c r="CT35" i="7"/>
  <c r="CT34" i="7"/>
  <c r="CT33" i="7"/>
  <c r="CT32" i="7"/>
  <c r="CT31" i="7"/>
  <c r="CT30" i="7"/>
  <c r="CT29" i="7"/>
  <c r="CT28" i="7"/>
  <c r="CT27" i="7"/>
  <c r="CT26" i="7"/>
  <c r="CT25" i="7"/>
  <c r="CT24" i="7"/>
  <c r="CT23" i="7"/>
  <c r="CT22" i="7"/>
  <c r="CT21" i="7"/>
  <c r="CT20" i="7"/>
  <c r="CT19" i="7"/>
  <c r="CT18" i="7"/>
  <c r="CT17" i="7"/>
  <c r="CT16" i="7"/>
  <c r="CT15" i="7"/>
  <c r="CT14" i="7"/>
  <c r="CT13" i="7"/>
  <c r="CT12" i="7"/>
  <c r="CT11" i="7"/>
  <c r="CT10" i="7"/>
  <c r="CT9" i="7"/>
  <c r="CT8" i="7"/>
  <c r="CT7" i="7"/>
  <c r="CT6" i="7"/>
  <c r="CT5" i="7"/>
  <c r="CT4" i="7"/>
  <c r="CS3" i="7"/>
  <c r="CU102" i="7" l="1"/>
  <c r="CU101" i="7"/>
  <c r="CU100" i="7"/>
  <c r="CU99" i="7"/>
  <c r="CU98" i="7"/>
  <c r="CU96" i="7"/>
  <c r="CU94" i="7"/>
  <c r="CU92" i="7"/>
  <c r="CU97" i="7"/>
  <c r="CU95" i="7"/>
  <c r="CU93" i="7"/>
  <c r="CU91" i="7"/>
  <c r="CU89" i="7"/>
  <c r="CU88" i="7"/>
  <c r="CU90" i="7"/>
  <c r="CU87" i="7"/>
  <c r="CU86" i="7"/>
  <c r="CU85" i="7"/>
  <c r="CU84" i="7"/>
  <c r="CU83" i="7"/>
  <c r="CU82" i="7"/>
  <c r="CU81" i="7"/>
  <c r="CU80" i="7"/>
  <c r="CU79" i="7"/>
  <c r="CU78" i="7"/>
  <c r="CU77" i="7"/>
  <c r="CU76" i="7"/>
  <c r="CU75" i="7"/>
  <c r="CU74" i="7"/>
  <c r="CU73" i="7"/>
  <c r="CU72" i="7"/>
  <c r="CU71" i="7"/>
  <c r="CU70" i="7"/>
  <c r="CU69" i="7"/>
  <c r="CU68" i="7"/>
  <c r="CU67" i="7"/>
  <c r="CU66" i="7"/>
  <c r="CU65" i="7"/>
  <c r="CU64" i="7"/>
  <c r="CU63" i="7"/>
  <c r="CU62" i="7"/>
  <c r="CU61" i="7"/>
  <c r="CU60" i="7"/>
  <c r="CU59" i="7"/>
  <c r="CU58" i="7"/>
  <c r="CU57" i="7"/>
  <c r="CU56" i="7"/>
  <c r="CU55" i="7"/>
  <c r="CU54" i="7"/>
  <c r="CU53" i="7"/>
  <c r="CU52" i="7"/>
  <c r="CU51" i="7"/>
  <c r="CU50" i="7"/>
  <c r="CU49" i="7"/>
  <c r="CU48" i="7"/>
  <c r="CU47" i="7"/>
  <c r="CU46" i="7"/>
  <c r="CU45" i="7"/>
  <c r="CU44" i="7"/>
  <c r="CU43" i="7"/>
  <c r="CU42" i="7"/>
  <c r="CU41" i="7"/>
  <c r="CU40" i="7"/>
  <c r="CU39" i="7"/>
  <c r="CU38" i="7"/>
  <c r="CU37" i="7"/>
  <c r="CU36" i="7"/>
  <c r="CU35" i="7"/>
  <c r="CU34" i="7"/>
  <c r="CU33" i="7"/>
  <c r="CU32" i="7"/>
  <c r="CU31" i="7"/>
  <c r="CU30" i="7"/>
  <c r="CU29" i="7"/>
  <c r="CU28" i="7"/>
  <c r="CU27" i="7"/>
  <c r="CU26" i="7"/>
  <c r="CU25" i="7"/>
  <c r="CU24" i="7"/>
  <c r="CU23" i="7"/>
  <c r="CU22" i="7"/>
  <c r="CU21" i="7"/>
  <c r="CU20" i="7"/>
  <c r="CU19" i="7"/>
  <c r="CU18" i="7"/>
  <c r="CU17" i="7"/>
  <c r="CU16" i="7"/>
  <c r="CU15" i="7"/>
  <c r="CU14" i="7"/>
  <c r="CU13" i="7"/>
  <c r="CU12" i="7"/>
  <c r="CU11" i="7"/>
  <c r="CU10" i="7"/>
  <c r="CU9" i="7"/>
  <c r="CU8" i="7"/>
  <c r="CU7" i="7"/>
  <c r="CU6" i="7"/>
  <c r="CU5" i="7"/>
  <c r="CU4" i="7"/>
  <c r="CT3" i="7"/>
  <c r="CV102" i="7" l="1"/>
  <c r="CV101" i="7"/>
  <c r="CV100" i="7"/>
  <c r="CV99" i="7"/>
  <c r="CV98" i="7"/>
  <c r="CV97" i="7"/>
  <c r="CV96" i="7"/>
  <c r="CV95" i="7"/>
  <c r="CV94" i="7"/>
  <c r="CV93" i="7"/>
  <c r="CV92" i="7"/>
  <c r="CV91" i="7"/>
  <c r="CV90" i="7"/>
  <c r="CV89" i="7"/>
  <c r="CV88" i="7"/>
  <c r="CV87" i="7"/>
  <c r="CV86" i="7"/>
  <c r="CV85" i="7"/>
  <c r="CV84" i="7"/>
  <c r="CV83" i="7"/>
  <c r="CV82" i="7"/>
  <c r="CV81" i="7"/>
  <c r="CV80" i="7"/>
  <c r="CV79" i="7"/>
  <c r="CV77" i="7"/>
  <c r="CV76" i="7"/>
  <c r="CV75" i="7"/>
  <c r="CV74" i="7"/>
  <c r="CV73" i="7"/>
  <c r="CV72" i="7"/>
  <c r="CV71" i="7"/>
  <c r="CV70" i="7"/>
  <c r="CV69" i="7"/>
  <c r="CV68" i="7"/>
  <c r="CV67" i="7"/>
  <c r="CV66" i="7"/>
  <c r="CV65" i="7"/>
  <c r="CV64" i="7"/>
  <c r="CV63" i="7"/>
  <c r="CV62" i="7"/>
  <c r="CV78" i="7"/>
  <c r="CV61" i="7"/>
  <c r="CV59" i="7"/>
  <c r="CV60" i="7"/>
  <c r="CV58" i="7"/>
  <c r="CV57" i="7"/>
  <c r="CV56" i="7"/>
  <c r="CV55" i="7"/>
  <c r="CV54" i="7"/>
  <c r="CV53" i="7"/>
  <c r="CV52" i="7"/>
  <c r="CV51" i="7"/>
  <c r="CV50" i="7"/>
  <c r="CV49" i="7"/>
  <c r="CV48" i="7"/>
  <c r="CV47" i="7"/>
  <c r="CV46" i="7"/>
  <c r="CV45" i="7"/>
  <c r="CV44" i="7"/>
  <c r="CV43" i="7"/>
  <c r="CV42" i="7"/>
  <c r="CV41" i="7"/>
  <c r="CV40" i="7"/>
  <c r="CV39" i="7"/>
  <c r="CV38" i="7"/>
  <c r="CV37" i="7"/>
  <c r="CV36" i="7"/>
  <c r="CV35" i="7"/>
  <c r="CV34" i="7"/>
  <c r="CV33" i="7"/>
  <c r="CV32" i="7"/>
  <c r="CV31" i="7"/>
  <c r="CV30" i="7"/>
  <c r="CV29" i="7"/>
  <c r="CV28" i="7"/>
  <c r="CV27" i="7"/>
  <c r="CV26" i="7"/>
  <c r="CV25" i="7"/>
  <c r="CV24" i="7"/>
  <c r="CV23" i="7"/>
  <c r="CV22" i="7"/>
  <c r="CV21" i="7"/>
  <c r="CV20" i="7"/>
  <c r="CV19" i="7"/>
  <c r="CV18" i="7"/>
  <c r="CV17" i="7"/>
  <c r="CV16" i="7"/>
  <c r="CV15" i="7"/>
  <c r="CV14" i="7"/>
  <c r="CV13" i="7"/>
  <c r="CV12" i="7"/>
  <c r="CV11" i="7"/>
  <c r="CV10" i="7"/>
  <c r="CV9" i="7"/>
  <c r="CV8" i="7"/>
  <c r="CV7" i="7"/>
  <c r="CV6" i="7"/>
  <c r="CV5" i="7"/>
  <c r="CV4" i="7"/>
  <c r="CU3" i="7"/>
  <c r="CW102" i="7" l="1"/>
  <c r="CW101" i="7"/>
  <c r="CW100" i="7"/>
  <c r="CW99" i="7"/>
  <c r="CW97" i="7"/>
  <c r="CW98" i="7"/>
  <c r="CW95" i="7"/>
  <c r="CW93" i="7"/>
  <c r="CW96" i="7"/>
  <c r="CW94" i="7"/>
  <c r="CW92" i="7"/>
  <c r="CW90" i="7"/>
  <c r="CW88" i="7"/>
  <c r="CW91" i="7"/>
  <c r="CW87" i="7"/>
  <c r="CW89" i="7"/>
  <c r="CW86" i="7"/>
  <c r="CW85" i="7"/>
  <c r="CW84" i="7"/>
  <c r="CW83" i="7"/>
  <c r="CW82" i="7"/>
  <c r="CW81" i="7"/>
  <c r="CW80" i="7"/>
  <c r="CW79" i="7"/>
  <c r="CW78" i="7"/>
  <c r="CW77" i="7"/>
  <c r="CW76" i="7"/>
  <c r="CW75" i="7"/>
  <c r="CW74" i="7"/>
  <c r="CW73" i="7"/>
  <c r="CW72" i="7"/>
  <c r="CW71" i="7"/>
  <c r="CW70" i="7"/>
  <c r="CW69" i="7"/>
  <c r="CW68" i="7"/>
  <c r="CW67" i="7"/>
  <c r="CW66" i="7"/>
  <c r="CW65" i="7"/>
  <c r="CW64" i="7"/>
  <c r="CW63" i="7"/>
  <c r="CW62" i="7"/>
  <c r="CW61" i="7"/>
  <c r="CW60" i="7"/>
  <c r="CW59" i="7"/>
  <c r="CW58" i="7"/>
  <c r="CW57" i="7"/>
  <c r="CW56" i="7"/>
  <c r="CW55" i="7"/>
  <c r="CW54" i="7"/>
  <c r="CW53" i="7"/>
  <c r="CW52" i="7"/>
  <c r="CW51" i="7"/>
  <c r="CW50" i="7"/>
  <c r="CW49" i="7"/>
  <c r="CW48" i="7"/>
  <c r="CW47" i="7"/>
  <c r="CW46" i="7"/>
  <c r="CW45" i="7"/>
  <c r="CW44" i="7"/>
  <c r="CW43" i="7"/>
  <c r="CW42" i="7"/>
  <c r="CW41" i="7"/>
  <c r="CW40" i="7"/>
  <c r="CW39" i="7"/>
  <c r="CW38" i="7"/>
  <c r="CW37" i="7"/>
  <c r="CW36" i="7"/>
  <c r="CW35" i="7"/>
  <c r="CW34" i="7"/>
  <c r="CW33" i="7"/>
  <c r="CW32" i="7"/>
  <c r="CW31" i="7"/>
  <c r="CW30" i="7"/>
  <c r="CW29" i="7"/>
  <c r="CW28" i="7"/>
  <c r="CW27" i="7"/>
  <c r="CW26" i="7"/>
  <c r="CW25" i="7"/>
  <c r="CW24" i="7"/>
  <c r="CW23" i="7"/>
  <c r="CW22" i="7"/>
  <c r="CW21" i="7"/>
  <c r="CW20" i="7"/>
  <c r="CW19" i="7"/>
  <c r="CW18" i="7"/>
  <c r="CW17" i="7"/>
  <c r="CW16" i="7"/>
  <c r="CW15" i="7"/>
  <c r="CW14" i="7"/>
  <c r="CW13" i="7"/>
  <c r="CW12" i="7"/>
  <c r="CW11" i="7"/>
  <c r="CW10" i="7"/>
  <c r="CW9" i="7"/>
  <c r="CW8" i="7"/>
  <c r="CW7" i="7"/>
  <c r="CW6" i="7"/>
  <c r="CW5" i="7"/>
  <c r="CW4" i="7"/>
  <c r="CV3" i="7"/>
  <c r="CX102" i="7" l="1"/>
  <c r="CX101" i="7"/>
  <c r="CX100" i="7"/>
  <c r="CX99" i="7"/>
  <c r="CX98" i="7"/>
  <c r="CX97" i="7"/>
  <c r="CX96" i="7"/>
  <c r="CX95" i="7"/>
  <c r="CX94" i="7"/>
  <c r="CX93" i="7"/>
  <c r="CX92" i="7"/>
  <c r="CX91" i="7"/>
  <c r="CX90" i="7"/>
  <c r="CX89" i="7"/>
  <c r="CX88" i="7"/>
  <c r="CX87" i="7"/>
  <c r="CX86" i="7"/>
  <c r="CX85" i="7"/>
  <c r="CX84" i="7"/>
  <c r="CX83" i="7"/>
  <c r="CX82" i="7"/>
  <c r="CX81" i="7"/>
  <c r="CX80" i="7"/>
  <c r="CX78" i="7"/>
  <c r="CX77" i="7"/>
  <c r="CX76" i="7"/>
  <c r="CX75" i="7"/>
  <c r="CX74" i="7"/>
  <c r="CX73" i="7"/>
  <c r="CX72" i="7"/>
  <c r="CX71" i="7"/>
  <c r="CX70" i="7"/>
  <c r="CX69" i="7"/>
  <c r="CX68" i="7"/>
  <c r="CX67" i="7"/>
  <c r="CX66" i="7"/>
  <c r="CX65" i="7"/>
  <c r="CX64" i="7"/>
  <c r="CX63" i="7"/>
  <c r="CX62" i="7"/>
  <c r="CX79" i="7"/>
  <c r="CX60" i="7"/>
  <c r="CX58" i="7"/>
  <c r="CX61" i="7"/>
  <c r="CX59" i="7"/>
  <c r="CX57" i="7"/>
  <c r="CX56" i="7"/>
  <c r="CX55" i="7"/>
  <c r="CX54" i="7"/>
  <c r="CX53" i="7"/>
  <c r="CX52" i="7"/>
  <c r="CX51" i="7"/>
  <c r="CX50" i="7"/>
  <c r="CX49" i="7"/>
  <c r="CX48" i="7"/>
  <c r="CX47" i="7"/>
  <c r="CX46" i="7"/>
  <c r="CX45" i="7"/>
  <c r="CX44" i="7"/>
  <c r="CX43" i="7"/>
  <c r="CX42" i="7"/>
  <c r="CX41" i="7"/>
  <c r="CX40" i="7"/>
  <c r="CX39" i="7"/>
  <c r="CX38" i="7"/>
  <c r="CX37" i="7"/>
  <c r="CX36" i="7"/>
  <c r="CX35" i="7"/>
  <c r="CX34" i="7"/>
  <c r="CX33" i="7"/>
  <c r="CX32" i="7"/>
  <c r="CX31" i="7"/>
  <c r="CX30" i="7"/>
  <c r="CX29" i="7"/>
  <c r="CX28" i="7"/>
  <c r="CX27" i="7"/>
  <c r="CX26" i="7"/>
  <c r="CX25" i="7"/>
  <c r="CX24" i="7"/>
  <c r="CX23" i="7"/>
  <c r="CX22" i="7"/>
  <c r="CX21" i="7"/>
  <c r="CX20" i="7"/>
  <c r="CX19" i="7"/>
  <c r="CX18" i="7"/>
  <c r="CX17" i="7"/>
  <c r="CX16" i="7"/>
  <c r="CX15" i="7"/>
  <c r="CX14" i="7"/>
  <c r="CX13" i="7"/>
  <c r="CX12" i="7"/>
  <c r="CX11" i="7"/>
  <c r="CX10" i="7"/>
  <c r="CX9" i="7"/>
  <c r="CX8" i="7"/>
  <c r="CX7" i="7"/>
  <c r="CX6" i="7"/>
  <c r="CX5" i="7"/>
  <c r="CX4" i="7"/>
  <c r="CW3" i="7"/>
  <c r="CY102" i="7" l="1"/>
  <c r="CY101" i="7"/>
  <c r="CY100" i="7"/>
  <c r="CY99" i="7"/>
  <c r="CY98" i="7"/>
  <c r="CY97" i="7"/>
  <c r="CY96" i="7"/>
  <c r="CY94" i="7"/>
  <c r="CY92" i="7"/>
  <c r="CY95" i="7"/>
  <c r="CY93" i="7"/>
  <c r="CY91" i="7"/>
  <c r="CY89" i="7"/>
  <c r="CY87" i="7"/>
  <c r="CY90" i="7"/>
  <c r="CY88" i="7"/>
  <c r="CY86" i="7"/>
  <c r="CY85" i="7"/>
  <c r="CY84" i="7"/>
  <c r="CY83" i="7"/>
  <c r="CY82" i="7"/>
  <c r="CY81" i="7"/>
  <c r="CY80" i="7"/>
  <c r="CY79" i="7"/>
  <c r="CY78" i="7"/>
  <c r="CY77" i="7"/>
  <c r="CY76" i="7"/>
  <c r="CY75" i="7"/>
  <c r="CY74" i="7"/>
  <c r="CY73" i="7"/>
  <c r="CY72" i="7"/>
  <c r="CY71" i="7"/>
  <c r="CY70" i="7"/>
  <c r="CY69" i="7"/>
  <c r="CY68" i="7"/>
  <c r="CY67" i="7"/>
  <c r="CY66" i="7"/>
  <c r="CY65" i="7"/>
  <c r="CY64" i="7"/>
  <c r="CY63" i="7"/>
  <c r="CY62" i="7"/>
  <c r="CY61" i="7"/>
  <c r="CY60" i="7"/>
  <c r="CY59" i="7"/>
  <c r="CY58" i="7"/>
  <c r="CY57" i="7"/>
  <c r="CY56" i="7"/>
  <c r="CY55" i="7"/>
  <c r="CY54" i="7"/>
  <c r="CY53" i="7"/>
  <c r="CY52" i="7"/>
  <c r="CY51" i="7"/>
  <c r="CY50" i="7"/>
  <c r="CY49" i="7"/>
  <c r="CY48" i="7"/>
  <c r="CY47" i="7"/>
  <c r="CY46" i="7"/>
  <c r="CY45" i="7"/>
  <c r="CY44" i="7"/>
  <c r="CY43" i="7"/>
  <c r="CY42" i="7"/>
  <c r="CY41" i="7"/>
  <c r="CY40" i="7"/>
  <c r="CY39" i="7"/>
  <c r="CY38" i="7"/>
  <c r="CY37" i="7"/>
  <c r="CY36" i="7"/>
  <c r="CY35" i="7"/>
  <c r="CY34" i="7"/>
  <c r="CY33" i="7"/>
  <c r="CY32" i="7"/>
  <c r="CY31" i="7"/>
  <c r="CY30" i="7"/>
  <c r="CY29" i="7"/>
  <c r="CY28" i="7"/>
  <c r="CY27" i="7"/>
  <c r="CY26" i="7"/>
  <c r="CY25" i="7"/>
  <c r="CY24" i="7"/>
  <c r="CY23" i="7"/>
  <c r="CY22" i="7"/>
  <c r="CY21" i="7"/>
  <c r="CY20" i="7"/>
  <c r="CY19" i="7"/>
  <c r="CY18" i="7"/>
  <c r="CY17" i="7"/>
  <c r="CY16" i="7"/>
  <c r="CY15" i="7"/>
  <c r="CY14" i="7"/>
  <c r="CY13" i="7"/>
  <c r="CY12" i="7"/>
  <c r="CY11" i="7"/>
  <c r="CY10" i="7"/>
  <c r="CY9" i="7"/>
  <c r="CY8" i="7"/>
  <c r="CY7" i="7"/>
  <c r="CY6" i="7"/>
  <c r="CY5" i="7"/>
  <c r="CY4" i="7"/>
  <c r="CX3" i="7"/>
  <c r="CZ102" i="7" l="1"/>
  <c r="CZ101" i="7"/>
  <c r="CZ100" i="7"/>
  <c r="CZ99" i="7"/>
  <c r="CZ98" i="7"/>
  <c r="CZ97" i="7"/>
  <c r="CZ96" i="7"/>
  <c r="CZ95" i="7"/>
  <c r="CZ94" i="7"/>
  <c r="CZ93" i="7"/>
  <c r="CZ92" i="7"/>
  <c r="CZ91" i="7"/>
  <c r="CZ90" i="7"/>
  <c r="CZ89" i="7"/>
  <c r="CZ88" i="7"/>
  <c r="CZ87" i="7"/>
  <c r="CZ86" i="7"/>
  <c r="CZ85" i="7"/>
  <c r="CZ84" i="7"/>
  <c r="CZ83" i="7"/>
  <c r="CZ82" i="7"/>
  <c r="CZ81" i="7"/>
  <c r="CZ80" i="7"/>
  <c r="CZ79" i="7"/>
  <c r="CZ77" i="7"/>
  <c r="CZ76" i="7"/>
  <c r="CZ75" i="7"/>
  <c r="CZ74" i="7"/>
  <c r="CZ73" i="7"/>
  <c r="CZ72" i="7"/>
  <c r="CZ71" i="7"/>
  <c r="CZ70" i="7"/>
  <c r="CZ69" i="7"/>
  <c r="CZ68" i="7"/>
  <c r="CZ67" i="7"/>
  <c r="CZ66" i="7"/>
  <c r="CZ65" i="7"/>
  <c r="CZ64" i="7"/>
  <c r="CZ63" i="7"/>
  <c r="CZ62" i="7"/>
  <c r="CZ78" i="7"/>
  <c r="CZ61" i="7"/>
  <c r="CZ59" i="7"/>
  <c r="CZ60" i="7"/>
  <c r="CZ58" i="7"/>
  <c r="CZ57" i="7"/>
  <c r="CZ56" i="7"/>
  <c r="CZ55" i="7"/>
  <c r="CZ54" i="7"/>
  <c r="CZ53" i="7"/>
  <c r="CZ52" i="7"/>
  <c r="CZ51" i="7"/>
  <c r="CZ50" i="7"/>
  <c r="CZ49" i="7"/>
  <c r="CZ48" i="7"/>
  <c r="CZ47" i="7"/>
  <c r="CZ46" i="7"/>
  <c r="CZ45" i="7"/>
  <c r="CZ44" i="7"/>
  <c r="CZ43" i="7"/>
  <c r="CZ42" i="7"/>
  <c r="CZ41" i="7"/>
  <c r="CZ40" i="7"/>
  <c r="CZ39" i="7"/>
  <c r="CZ38" i="7"/>
  <c r="CZ37" i="7"/>
  <c r="CZ36" i="7"/>
  <c r="CZ35" i="7"/>
  <c r="CZ34" i="7"/>
  <c r="CZ33" i="7"/>
  <c r="CZ32" i="7"/>
  <c r="CZ31" i="7"/>
  <c r="CZ30" i="7"/>
  <c r="CZ29" i="7"/>
  <c r="CZ28" i="7"/>
  <c r="CZ27" i="7"/>
  <c r="CZ26" i="7"/>
  <c r="CZ25" i="7"/>
  <c r="CZ24" i="7"/>
  <c r="CZ23" i="7"/>
  <c r="CZ22" i="7"/>
  <c r="CZ21" i="7"/>
  <c r="CZ20" i="7"/>
  <c r="CZ19" i="7"/>
  <c r="CZ18" i="7"/>
  <c r="CZ17" i="7"/>
  <c r="CZ16" i="7"/>
  <c r="CZ15" i="7"/>
  <c r="CZ14" i="7"/>
  <c r="CZ13" i="7"/>
  <c r="CZ12" i="7"/>
  <c r="CZ11" i="7"/>
  <c r="CZ10" i="7"/>
  <c r="CZ9" i="7"/>
  <c r="CZ8" i="7"/>
  <c r="CZ7" i="7"/>
  <c r="CZ6" i="7"/>
  <c r="CZ5" i="7"/>
  <c r="CZ4" i="7"/>
  <c r="CY3" i="7"/>
  <c r="DA102" i="7" l="1"/>
  <c r="DA101" i="7"/>
  <c r="DA100" i="7"/>
  <c r="DA99" i="7"/>
  <c r="DA97" i="7"/>
  <c r="DA95" i="7"/>
  <c r="DA93" i="7"/>
  <c r="DA98" i="7"/>
  <c r="DA96" i="7"/>
  <c r="DA94" i="7"/>
  <c r="DA92" i="7"/>
  <c r="DA90" i="7"/>
  <c r="DA88" i="7"/>
  <c r="DA89" i="7"/>
  <c r="DA91" i="7"/>
  <c r="DA87" i="7"/>
  <c r="DA86" i="7"/>
  <c r="DA85" i="7"/>
  <c r="DA84" i="7"/>
  <c r="DA83" i="7"/>
  <c r="DA82" i="7"/>
  <c r="DA81" i="7"/>
  <c r="DA80" i="7"/>
  <c r="DA79" i="7"/>
  <c r="DA78" i="7"/>
  <c r="DA77" i="7"/>
  <c r="DA76" i="7"/>
  <c r="DA75" i="7"/>
  <c r="DA74" i="7"/>
  <c r="DA73" i="7"/>
  <c r="DA72" i="7"/>
  <c r="DA71" i="7"/>
  <c r="DA70" i="7"/>
  <c r="DA69" i="7"/>
  <c r="DA68" i="7"/>
  <c r="DA67" i="7"/>
  <c r="DA66" i="7"/>
  <c r="DA65" i="7"/>
  <c r="DA64" i="7"/>
  <c r="DA63" i="7"/>
  <c r="DA62" i="7"/>
  <c r="DA61" i="7"/>
  <c r="DA60" i="7"/>
  <c r="DA59" i="7"/>
  <c r="DA58" i="7"/>
  <c r="DA57" i="7"/>
  <c r="DA56" i="7"/>
  <c r="DA55" i="7"/>
  <c r="DA54" i="7"/>
  <c r="DA53" i="7"/>
  <c r="DA52" i="7"/>
  <c r="DA51" i="7"/>
  <c r="DA50" i="7"/>
  <c r="DA49" i="7"/>
  <c r="DA48" i="7"/>
  <c r="DA47" i="7"/>
  <c r="DA46" i="7"/>
  <c r="DA45" i="7"/>
  <c r="DA44" i="7"/>
  <c r="DA43" i="7"/>
  <c r="DA42" i="7"/>
  <c r="DA41" i="7"/>
  <c r="DA40" i="7"/>
  <c r="DA39" i="7"/>
  <c r="DA38" i="7"/>
  <c r="DA37" i="7"/>
  <c r="DA36" i="7"/>
  <c r="DA35" i="7"/>
  <c r="DA34" i="7"/>
  <c r="DA33" i="7"/>
  <c r="DA32" i="7"/>
  <c r="DA31" i="7"/>
  <c r="DA30" i="7"/>
  <c r="DA29" i="7"/>
  <c r="DA28" i="7"/>
  <c r="DA27" i="7"/>
  <c r="DA26" i="7"/>
  <c r="DA25" i="7"/>
  <c r="DA24" i="7"/>
  <c r="DA23" i="7"/>
  <c r="DA22" i="7"/>
  <c r="DA21" i="7"/>
  <c r="DA20" i="7"/>
  <c r="DA19" i="7"/>
  <c r="DA18" i="7"/>
  <c r="DA17" i="7"/>
  <c r="DA16" i="7"/>
  <c r="DA15" i="7"/>
  <c r="DA14" i="7"/>
  <c r="DA13" i="7"/>
  <c r="DA12" i="7"/>
  <c r="DA11" i="7"/>
  <c r="DA10" i="7"/>
  <c r="DA9" i="7"/>
  <c r="DA8" i="7"/>
  <c r="DA7" i="7"/>
  <c r="DA6" i="7"/>
  <c r="DA5" i="7"/>
  <c r="DA4" i="7"/>
  <c r="DA3" i="7"/>
  <c r="CZ3" i="7"/>
  <c r="E4" i="6" l="1"/>
  <c r="H4" i="6" l="1"/>
  <c r="G4" i="6"/>
  <c r="C3" i="7"/>
  <c r="E3" i="6" s="1"/>
  <c r="G3" i="6" l="1"/>
  <c r="E9" i="6"/>
  <c r="G9" i="6" s="1"/>
  <c r="H3" i="6"/>
  <c r="H9" i="6" s="1"/>
  <c r="G12" i="6" s="1"/>
  <c r="G14" i="6" s="1"/>
</calcChain>
</file>

<file path=xl/sharedStrings.xml><?xml version="1.0" encoding="utf-8"?>
<sst xmlns="http://schemas.openxmlformats.org/spreadsheetml/2006/main" count="901" uniqueCount="432">
  <si>
    <t>Amelia</t>
  </si>
  <si>
    <t>Chloe</t>
  </si>
  <si>
    <t>Lily</t>
  </si>
  <si>
    <t>Emily</t>
  </si>
  <si>
    <t>Isabella</t>
  </si>
  <si>
    <t>Sophia</t>
  </si>
  <si>
    <t>Isabelle</t>
  </si>
  <si>
    <t>Sophie</t>
  </si>
  <si>
    <t>Olivia</t>
  </si>
  <si>
    <t>Ava</t>
  </si>
  <si>
    <t>Isla</t>
  </si>
  <si>
    <t>Jessica</t>
  </si>
  <si>
    <t>Grace</t>
  </si>
  <si>
    <t>Evie</t>
  </si>
  <si>
    <t>Charlotte</t>
  </si>
  <si>
    <t>Ella</t>
  </si>
  <si>
    <t>Mia</t>
  </si>
  <si>
    <t>Lucy</t>
  </si>
  <si>
    <t>Freya</t>
  </si>
  <si>
    <t>Ruby</t>
  </si>
  <si>
    <t>Holly</t>
  </si>
  <si>
    <t>Ellie</t>
  </si>
  <si>
    <t>Hannah</t>
  </si>
  <si>
    <t>Emma</t>
  </si>
  <si>
    <t>Abigail</t>
  </si>
  <si>
    <t>Megan</t>
  </si>
  <si>
    <t>Jasmine</t>
  </si>
  <si>
    <t>Daisy</t>
  </si>
  <si>
    <t>Matilda</t>
  </si>
  <si>
    <t>Erin</t>
  </si>
  <si>
    <t>Poppy</t>
  </si>
  <si>
    <t>Imogen</t>
  </si>
  <si>
    <t>Maisie</t>
  </si>
  <si>
    <t>Layla</t>
  </si>
  <si>
    <t>Phoebe</t>
  </si>
  <si>
    <t>Eva</t>
  </si>
  <si>
    <t>Molly</t>
  </si>
  <si>
    <t>Maya</t>
  </si>
  <si>
    <t>Scarlett</t>
  </si>
  <si>
    <t>Annabelle</t>
  </si>
  <si>
    <t>Alice</t>
  </si>
  <si>
    <t>Sienna</t>
  </si>
  <si>
    <t>Amelie</t>
  </si>
  <si>
    <t>Lola</t>
  </si>
  <si>
    <t>Caitlin</t>
  </si>
  <si>
    <t>Amy</t>
  </si>
  <si>
    <t>Madison</t>
  </si>
  <si>
    <t>Katie</t>
  </si>
  <si>
    <t>Zoe</t>
  </si>
  <si>
    <t>Georgia</t>
  </si>
  <si>
    <t>Rose</t>
  </si>
  <si>
    <t>Eden</t>
  </si>
  <si>
    <t>Oliver</t>
  </si>
  <si>
    <t>Jack</t>
  </si>
  <si>
    <t>Harry</t>
  </si>
  <si>
    <t>Charlie</t>
  </si>
  <si>
    <t>James</t>
  </si>
  <si>
    <t>Joshua</t>
  </si>
  <si>
    <t>Alfie</t>
  </si>
  <si>
    <t>Thomas</t>
  </si>
  <si>
    <t>Jacob</t>
  </si>
  <si>
    <t>Ethan</t>
  </si>
  <si>
    <t>Noah</t>
  </si>
  <si>
    <t>Daniel</t>
  </si>
  <si>
    <t>George</t>
  </si>
  <si>
    <t>William</t>
  </si>
  <si>
    <t>Samuel</t>
  </si>
  <si>
    <t>Alexander</t>
  </si>
  <si>
    <t>Oscar</t>
  </si>
  <si>
    <t>Lucas</t>
  </si>
  <si>
    <t>Dylan</t>
  </si>
  <si>
    <t>Max</t>
  </si>
  <si>
    <t>Benjamin</t>
  </si>
  <si>
    <t>Henry</t>
  </si>
  <si>
    <t>Leo</t>
  </si>
  <si>
    <t>Ryan</t>
  </si>
  <si>
    <t>Matthew</t>
  </si>
  <si>
    <t>Finley</t>
  </si>
  <si>
    <t>Isaac</t>
  </si>
  <si>
    <t>Aiden</t>
  </si>
  <si>
    <t>Jayden</t>
  </si>
  <si>
    <t>Jake</t>
  </si>
  <si>
    <t>Joseph</t>
  </si>
  <si>
    <t>Alex</t>
  </si>
  <si>
    <t>Logan</t>
  </si>
  <si>
    <t>Luke</t>
  </si>
  <si>
    <t>Muhammad</t>
  </si>
  <si>
    <t>Nathan</t>
  </si>
  <si>
    <t>Archie</t>
  </si>
  <si>
    <t>Freddie</t>
  </si>
  <si>
    <t>Riley</t>
  </si>
  <si>
    <t>Connor</t>
  </si>
  <si>
    <t>Ben</t>
  </si>
  <si>
    <t>Sam</t>
  </si>
  <si>
    <t>Lewis</t>
  </si>
  <si>
    <t>Zachary</t>
  </si>
  <si>
    <t>Toby</t>
  </si>
  <si>
    <t>Theo</t>
  </si>
  <si>
    <t>Aaron</t>
  </si>
  <si>
    <t>Louis</t>
  </si>
  <si>
    <t>Harrison</t>
  </si>
  <si>
    <t>Mason</t>
  </si>
  <si>
    <t>Owen</t>
  </si>
  <si>
    <t>Jackson</t>
  </si>
  <si>
    <t>Jones</t>
  </si>
  <si>
    <t>Taylor</t>
  </si>
  <si>
    <t>Williams</t>
  </si>
  <si>
    <t>Brown</t>
  </si>
  <si>
    <t>Davies</t>
  </si>
  <si>
    <t>Evans</t>
  </si>
  <si>
    <t>Wilson</t>
  </si>
  <si>
    <t>Roberts</t>
  </si>
  <si>
    <t>Johnson</t>
  </si>
  <si>
    <t>Walker</t>
  </si>
  <si>
    <t>Robinson</t>
  </si>
  <si>
    <t>Wood</t>
  </si>
  <si>
    <t>Thompson</t>
  </si>
  <si>
    <t>White</t>
  </si>
  <si>
    <t>Watson</t>
  </si>
  <si>
    <t>Wright</t>
  </si>
  <si>
    <t>Green</t>
  </si>
  <si>
    <t>Harris</t>
  </si>
  <si>
    <t>Cooper</t>
  </si>
  <si>
    <t>King</t>
  </si>
  <si>
    <t>Lee</t>
  </si>
  <si>
    <t>Martin</t>
  </si>
  <si>
    <t>Clarke</t>
  </si>
  <si>
    <t>Morgan</t>
  </si>
  <si>
    <t>Hughes</t>
  </si>
  <si>
    <t>Edwards</t>
  </si>
  <si>
    <t>Hill</t>
  </si>
  <si>
    <t>Moore</t>
  </si>
  <si>
    <t>Clark</t>
  </si>
  <si>
    <t>Scott</t>
  </si>
  <si>
    <t>Young</t>
  </si>
  <si>
    <t>Morris</t>
  </si>
  <si>
    <t>Hall</t>
  </si>
  <si>
    <t>Ward</t>
  </si>
  <si>
    <t>Turner</t>
  </si>
  <si>
    <t>Carter</t>
  </si>
  <si>
    <t>Phillips</t>
  </si>
  <si>
    <t>Mitchell</t>
  </si>
  <si>
    <t>Patel</t>
  </si>
  <si>
    <t>Adams</t>
  </si>
  <si>
    <t>Campbell</t>
  </si>
  <si>
    <t>Anderson</t>
  </si>
  <si>
    <t>Allen</t>
  </si>
  <si>
    <t>Cook</t>
  </si>
  <si>
    <t>Parker</t>
  </si>
  <si>
    <t>Miller</t>
  </si>
  <si>
    <t>Davis</t>
  </si>
  <si>
    <t>Murphy</t>
  </si>
  <si>
    <t>Price</t>
  </si>
  <si>
    <t>Bell</t>
  </si>
  <si>
    <t>Baker</t>
  </si>
  <si>
    <t>Griffiths</t>
  </si>
  <si>
    <t>Kelly</t>
  </si>
  <si>
    <t>Simpson</t>
  </si>
  <si>
    <t>Marshall</t>
  </si>
  <si>
    <t>Collins</t>
  </si>
  <si>
    <t>Bennett</t>
  </si>
  <si>
    <t>Cox</t>
  </si>
  <si>
    <t>Richardson</t>
  </si>
  <si>
    <t>Fox</t>
  </si>
  <si>
    <t>Gray</t>
  </si>
  <si>
    <t>Chapman</t>
  </si>
  <si>
    <t>Hunt</t>
  </si>
  <si>
    <t>Robertson</t>
  </si>
  <si>
    <t>Shaw</t>
  </si>
  <si>
    <t>Reynolds</t>
  </si>
  <si>
    <t>Lloyd</t>
  </si>
  <si>
    <t>Ellis</t>
  </si>
  <si>
    <t>Richards</t>
  </si>
  <si>
    <t>Russell</t>
  </si>
  <si>
    <t>Wilkinson</t>
  </si>
  <si>
    <t>Khan</t>
  </si>
  <si>
    <t>Graham</t>
  </si>
  <si>
    <t>Stewart</t>
  </si>
  <si>
    <t>Reid</t>
  </si>
  <si>
    <t>Murray</t>
  </si>
  <si>
    <t>Powell</t>
  </si>
  <si>
    <t>Palmer</t>
  </si>
  <si>
    <t>Holmes</t>
  </si>
  <si>
    <t>Rogers</t>
  </si>
  <si>
    <t>Stevens</t>
  </si>
  <si>
    <t>Walsh</t>
  </si>
  <si>
    <t>Hunter</t>
  </si>
  <si>
    <t>Thomson</t>
  </si>
  <si>
    <t>Matthews</t>
  </si>
  <si>
    <t>Ross</t>
  </si>
  <si>
    <t>Knight</t>
  </si>
  <si>
    <t>Kennedy</t>
  </si>
  <si>
    <t>Butler</t>
  </si>
  <si>
    <t>Saunders</t>
  </si>
  <si>
    <t>NAME</t>
  </si>
  <si>
    <t>SURNAME</t>
  </si>
  <si>
    <t>E.</t>
  </si>
  <si>
    <t>K.</t>
  </si>
  <si>
    <t>A.</t>
  </si>
  <si>
    <t>W.</t>
  </si>
  <si>
    <t>M.</t>
  </si>
  <si>
    <t>C.</t>
  </si>
  <si>
    <t>S.</t>
  </si>
  <si>
    <t>J.</t>
  </si>
  <si>
    <t>w.</t>
  </si>
  <si>
    <t>P.</t>
  </si>
  <si>
    <t>AREA</t>
  </si>
  <si>
    <t>alabama</t>
  </si>
  <si>
    <t>alaska</t>
  </si>
  <si>
    <t>american samoa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</si>
  <si>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</si>
  <si>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</si>
  <si>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</si>
  <si>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</si>
  <si>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</si>
  <si>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</si>
  <si>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</si>
  <si>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</si>
  <si>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</si>
  <si>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guam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</si>
  <si>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</si>
  <si>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</si>
  <si>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</si>
  <si>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</si>
  <si>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</si>
  <si>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</si>
  <si>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</si>
  <si>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</si>
  <si>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</si>
  <si>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</si>
  <si>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</si>
  <si>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</si>
  <si>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</si>
  <si>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</si>
  <si>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</si>
  <si>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</si>
  <si>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</si>
  <si>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</si>
  <si>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</si>
  <si>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</si>
  <si>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</si>
  <si>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</si>
  <si>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</si>
  <si>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</si>
  <si>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northern marianas islands</t>
  </si>
  <si>
    <t>ohio</t>
  </si>
  <si>
    <t>oklahoma</t>
  </si>
  <si>
    <t>oregon</t>
  </si>
  <si>
    <t>pennsylvania</t>
  </si>
  <si>
    <t>puerto rico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</si>
  <si>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</si>
  <si>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</si>
  <si>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</si>
  <si>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</si>
  <si>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</si>
  <si>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</si>
  <si>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</si>
  <si>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</si>
  <si>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virgin islands</t>
  </si>
  <si>
    <t>washington</t>
  </si>
  <si>
    <t>west virginia</t>
  </si>
  <si>
    <t>wisconsin</t>
  </si>
  <si>
    <t>wyoming</t>
  </si>
  <si>
    <t>england</t>
  </si>
  <si>
    <t>scotland</t>
  </si>
  <si>
    <t>wales</t>
  </si>
  <si>
    <t>northen ireland</t>
  </si>
  <si>
    <t>andorra</t>
  </si>
  <si>
    <t>austria</t>
  </si>
  <si>
    <t>belgium</t>
  </si>
  <si>
    <t>cyprus</t>
  </si>
  <si>
    <t>estonia</t>
  </si>
  <si>
    <t>finland</t>
  </si>
  <si>
    <t>france</t>
  </si>
  <si>
    <t>germany</t>
  </si>
  <si>
    <t>greece</t>
  </si>
  <si>
    <t>ireland</t>
  </si>
  <si>
    <t>italy</t>
  </si>
  <si>
    <t>kosovo</t>
  </si>
  <si>
    <t>luxembourg</t>
  </si>
  <si>
    <t>malta</t>
  </si>
  <si>
    <t>monaco</t>
  </si>
  <si>
    <t>montenegro</t>
  </si>
  <si>
    <t>netherlands</t>
  </si>
  <si>
    <t>portugal</t>
  </si>
  <si>
    <t>san marino</t>
  </si>
  <si>
    <t>slovakia</t>
  </si>
  <si>
    <t>slovenia</t>
  </si>
  <si>
    <t>spain</t>
  </si>
  <si>
    <t>vatican city</t>
  </si>
  <si>
    <t>REGION</t>
  </si>
  <si>
    <t>USA</t>
  </si>
  <si>
    <t>UK</t>
  </si>
  <si>
    <t>EUROZONE</t>
  </si>
  <si>
    <t>CURRENCY</t>
  </si>
  <si>
    <t>USD</t>
  </si>
  <si>
    <t>GBP</t>
  </si>
  <si>
    <t>EURO</t>
  </si>
  <si>
    <t>Iowa</t>
  </si>
  <si>
    <t>Missouri</t>
  </si>
  <si>
    <t>Cyprus</t>
  </si>
  <si>
    <t>Estonia</t>
  </si>
  <si>
    <t>Germany</t>
  </si>
  <si>
    <t>Ireland</t>
  </si>
  <si>
    <t>Kosovo</t>
  </si>
  <si>
    <t>Malta</t>
  </si>
  <si>
    <t>Monaco</t>
  </si>
  <si>
    <t>Netherlands</t>
  </si>
  <si>
    <t>San Marino</t>
  </si>
  <si>
    <t>Spain</t>
  </si>
  <si>
    <t>Vatican City</t>
  </si>
  <si>
    <t>Northen Ireland</t>
  </si>
  <si>
    <t>Portugal</t>
  </si>
  <si>
    <t>Alaska</t>
  </si>
  <si>
    <t>Connecticut</t>
  </si>
  <si>
    <t>England</t>
  </si>
  <si>
    <t>Wales</t>
  </si>
  <si>
    <t>California</t>
  </si>
  <si>
    <t>Alabama</t>
  </si>
  <si>
    <t>Vermont</t>
  </si>
  <si>
    <t>Slovakia</t>
  </si>
  <si>
    <t>Belgium</t>
  </si>
  <si>
    <t>Montenegro</t>
  </si>
  <si>
    <t>Colorado</t>
  </si>
  <si>
    <t>New York</t>
  </si>
  <si>
    <t>Ohio</t>
  </si>
  <si>
    <t>Hawaii</t>
  </si>
  <si>
    <t>Utah</t>
  </si>
  <si>
    <t>Oregon</t>
  </si>
  <si>
    <t>West Virginia</t>
  </si>
  <si>
    <t>Texas</t>
  </si>
  <si>
    <t>Greece</t>
  </si>
  <si>
    <t>Oklahoma</t>
  </si>
  <si>
    <t>Wisconsin</t>
  </si>
  <si>
    <t>Idaho</t>
  </si>
  <si>
    <t>Andorra</t>
  </si>
  <si>
    <t>Luxembourg</t>
  </si>
  <si>
    <t>Maine</t>
  </si>
  <si>
    <t>South Dakota</t>
  </si>
  <si>
    <t>New Mexico</t>
  </si>
  <si>
    <t>Michigan</t>
  </si>
  <si>
    <t>New Hampshire</t>
  </si>
  <si>
    <t>Guam</t>
  </si>
  <si>
    <t>Pennsylvania</t>
  </si>
  <si>
    <t>Washington</t>
  </si>
  <si>
    <t>Montana</t>
  </si>
  <si>
    <t>Minnesota</t>
  </si>
  <si>
    <t>Florida</t>
  </si>
  <si>
    <t>Kansas</t>
  </si>
  <si>
    <t>Delaware</t>
  </si>
  <si>
    <t>North Dakota</t>
  </si>
  <si>
    <t>Finland</t>
  </si>
  <si>
    <t>Slovenia</t>
  </si>
  <si>
    <t>Massachusetts</t>
  </si>
  <si>
    <t>Puerto Rico</t>
  </si>
  <si>
    <t>Arkansas</t>
  </si>
  <si>
    <t>Scotland</t>
  </si>
  <si>
    <t>Austria</t>
  </si>
  <si>
    <t>District of Columbia</t>
  </si>
  <si>
    <t>Mississippi</t>
  </si>
  <si>
    <t>Nebraska</t>
  </si>
  <si>
    <t>Rhode Island</t>
  </si>
  <si>
    <t>Tennessee</t>
  </si>
  <si>
    <t>Louisiana</t>
  </si>
  <si>
    <t>Illinois</t>
  </si>
  <si>
    <t>Maryland</t>
  </si>
  <si>
    <t>New Jersey</t>
  </si>
  <si>
    <t>South Carolina</t>
  </si>
  <si>
    <t>Arizona</t>
  </si>
  <si>
    <t>France</t>
  </si>
  <si>
    <t>American Samoa</t>
  </si>
  <si>
    <t>Italy</t>
  </si>
  <si>
    <t>Nevada</t>
  </si>
  <si>
    <t>Kentucky</t>
  </si>
  <si>
    <t>North Carolina</t>
  </si>
  <si>
    <t>Indiana</t>
  </si>
  <si>
    <t>VALUE</t>
  </si>
  <si>
    <t>PRODUCT</t>
  </si>
  <si>
    <t>Virginia</t>
  </si>
  <si>
    <t>Wyoming</t>
  </si>
  <si>
    <t>Northern Marianas Islands</t>
  </si>
  <si>
    <t>Virgin Islands</t>
  </si>
  <si>
    <t>CONTROL</t>
  </si>
  <si>
    <t>SCORE</t>
  </si>
  <si>
    <t>TARGET</t>
  </si>
  <si>
    <t>RESULT</t>
  </si>
  <si>
    <t>TASK</t>
  </si>
  <si>
    <t>TOTAL</t>
  </si>
  <si>
    <t>speed</t>
  </si>
  <si>
    <t>arrow</t>
  </si>
  <si>
    <t>POOR</t>
  </si>
  <si>
    <t>FAIR</t>
  </si>
  <si>
    <t>AVERAGE</t>
  </si>
  <si>
    <t>GOOD</t>
  </si>
  <si>
    <t>EXCELENT</t>
  </si>
  <si>
    <t>2. Prepare formula which solve the multiplication table.</t>
  </si>
  <si>
    <t>no</t>
  </si>
  <si>
    <t>result</t>
  </si>
  <si>
    <t>%</t>
  </si>
  <si>
    <t>MONTH</t>
  </si>
  <si>
    <t>SALES</t>
  </si>
  <si>
    <t>A</t>
  </si>
  <si>
    <t>B</t>
  </si>
  <si>
    <t>C</t>
  </si>
  <si>
    <t>D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</si>
  <si>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</si>
  <si>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</si>
  <si>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</si>
  <si>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</si>
  <si>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</si>
  <si>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</si>
  <si>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</si>
  <si>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</si>
  <si>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</si>
  <si>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</si>
  <si>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</si>
  <si>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</si>
  <si>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5. Based on first table below already named as an YEAR in the next table create formula wich populate summary value for the specific month and product.</t>
  </si>
  <si>
    <t>TASK 1</t>
  </si>
  <si>
    <t>Anna</t>
  </si>
  <si>
    <t>Double</t>
  </si>
  <si>
    <t>Peter</t>
  </si>
  <si>
    <t>Colins</t>
  </si>
  <si>
    <t>TASK 2</t>
  </si>
  <si>
    <t>TASK 3</t>
  </si>
  <si>
    <t>TASK 4</t>
  </si>
  <si>
    <t>TASK 5</t>
  </si>
  <si>
    <t>MIDDLE Name</t>
  </si>
  <si>
    <t>Full Name</t>
  </si>
  <si>
    <t>1. Join the NAME, MIDDLE and SURNAME in column FULL NAME and remove all spaces from a text string except for single spces beetween words</t>
  </si>
  <si>
    <t>3. Based on first table below already named as a CURRENCY in the next table show matching currency.</t>
  </si>
  <si>
    <t>4. Using a pre-defined named range PRODUCT populate the value for given area and product.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</si>
</sst>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[Red]\-#,##0.00\ "/>
    <numFmt numFmtId="165" formatCode="#,##0_ ;[Red]\-#,##0\ "/>
  </numFmts>
  <fonts count="6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sz val="20"/>
      <color theme="1"/>
      <name val="Arial"/>
      <family val="2"/>
      <scheme val="minor"/>
    </font>
    <font>
      <b/>
      <sz val="20"/>
      <color theme="1"/>
      <name val="Wingdings"/>
      <charset val="2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1" xfId="0" applyBorder="1"/>
    <xf numFmtId="0" fontId="0" fillId="2" borderId="0" xfId="0" applyFill="1"/>
    <xf numFmtId="0" fontId="0" fillId="0" borderId="6" xfId="0" applyBorder="1"/>
    <xf numFmtId="0" fontId="0" fillId="3" borderId="1" xfId="0" applyFill="1" applyBorder="1"/>
    <xf numFmtId="0" fontId="0" fillId="3" borderId="9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10" xfId="0" applyFill="1" applyBorder="1"/>
    <xf numFmtId="0" fontId="0" fillId="3" borderId="8" xfId="0" applyFill="1" applyBorder="1"/>
    <xf numFmtId="0" fontId="0" fillId="3" borderId="3" xfId="0" applyFont="1" applyFill="1" applyBorder="1" applyProtection="1"/>
    <xf numFmtId="0" fontId="1" fillId="3" borderId="5" xfId="0" applyFont="1" applyFill="1" applyBorder="1" applyAlignment="1" applyProtection="1">
      <alignment horizontal="center" vertical="center"/>
    </xf>
    <xf numFmtId="0" fontId="1" fillId="3" borderId="7" xfId="0" applyFont="1" applyFill="1" applyBorder="1" applyAlignment="1" applyProtection="1">
      <alignment horizontal="center" vertical="center"/>
    </xf>
    <xf numFmtId="0" fontId="1" fillId="3" borderId="9" xfId="0" applyFont="1" applyFill="1" applyBorder="1" applyAlignment="1" applyProtection="1">
      <alignment horizontal="center" vertical="center"/>
    </xf>
    <xf numFmtId="0" fontId="1" fillId="3" borderId="4" xfId="0" applyFont="1" applyFill="1" applyBorder="1" applyAlignment="1" applyProtection="1">
      <alignment horizontal="center" vertical="center"/>
    </xf>
    <xf numFmtId="0" fontId="1" fillId="3" borderId="3" xfId="0" applyFont="1" applyFill="1" applyBorder="1"/>
    <xf numFmtId="0" fontId="1" fillId="3" borderId="9" xfId="0" applyFont="1" applyFill="1" applyBorder="1"/>
    <xf numFmtId="0" fontId="1" fillId="3" borderId="5" xfId="0" applyFont="1" applyFill="1" applyBorder="1"/>
    <xf numFmtId="0" fontId="1" fillId="3" borderId="7" xfId="0" applyFont="1" applyFill="1" applyBorder="1"/>
    <xf numFmtId="0" fontId="1" fillId="3" borderId="4" xfId="0" applyFont="1" applyFill="1" applyBorder="1"/>
    <xf numFmtId="0" fontId="2" fillId="2" borderId="0" xfId="0" applyFont="1" applyFill="1"/>
    <xf numFmtId="0" fontId="2" fillId="0" borderId="0" xfId="0" applyFont="1"/>
    <xf numFmtId="0" fontId="2" fillId="2" borderId="0" xfId="0" applyFont="1" applyFill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1" fillId="3" borderId="14" xfId="0" applyFont="1" applyFill="1" applyBorder="1"/>
    <xf numFmtId="0" fontId="0" fillId="3" borderId="15" xfId="0" applyFill="1" applyBorder="1"/>
    <xf numFmtId="0" fontId="0" fillId="3" borderId="16" xfId="0" applyFill="1" applyBorder="1"/>
    <xf numFmtId="164" fontId="0" fillId="3" borderId="1" xfId="0" applyNumberFormat="1" applyFill="1" applyBorder="1"/>
    <xf numFmtId="164" fontId="0" fillId="3" borderId="6" xfId="0" applyNumberFormat="1" applyFill="1" applyBorder="1"/>
    <xf numFmtId="164" fontId="0" fillId="3" borderId="10" xfId="0" applyNumberFormat="1" applyFill="1" applyBorder="1"/>
    <xf numFmtId="164" fontId="0" fillId="3" borderId="8" xfId="0" applyNumberFormat="1" applyFill="1" applyBorder="1"/>
    <xf numFmtId="0" fontId="1" fillId="0" borderId="1" xfId="0" applyFont="1" applyBorder="1" applyAlignment="1">
      <alignment horizontal="center"/>
    </xf>
    <xf numFmtId="0" fontId="0" fillId="5" borderId="1" xfId="0" applyFill="1" applyBorder="1"/>
    <xf numFmtId="0" fontId="0" fillId="7" borderId="1" xfId="0" applyFill="1" applyBorder="1"/>
    <xf numFmtId="0" fontId="0" fillId="8" borderId="1" xfId="0" applyFill="1" applyBorder="1"/>
    <xf numFmtId="0" fontId="0" fillId="0" borderId="6" xfId="0" applyNumberFormat="1" applyBorder="1" applyProtection="1">
      <protection locked="0"/>
    </xf>
    <xf numFmtId="165" fontId="0" fillId="0" borderId="1" xfId="0" applyNumberFormat="1" applyBorder="1" applyProtection="1">
      <protection locked="0"/>
    </xf>
    <xf numFmtId="0" fontId="0" fillId="0" borderId="6" xfId="0" applyBorder="1" applyProtection="1">
      <protection locked="0"/>
    </xf>
    <xf numFmtId="0" fontId="0" fillId="0" borderId="8" xfId="0" applyBorder="1" applyProtection="1">
      <protection locked="0"/>
    </xf>
    <xf numFmtId="164" fontId="0" fillId="0" borderId="6" xfId="0" applyNumberFormat="1" applyBorder="1" applyProtection="1">
      <protection locked="0"/>
    </xf>
    <xf numFmtId="164" fontId="0" fillId="0" borderId="8" xfId="0" applyNumberFormat="1" applyBorder="1" applyProtection="1">
      <protection locked="0"/>
    </xf>
    <xf numFmtId="0" fontId="1" fillId="0" borderId="17" xfId="0" applyFont="1" applyBorder="1" applyAlignment="1">
      <alignment horizontal="center"/>
    </xf>
    <xf numFmtId="0" fontId="0" fillId="2" borderId="18" xfId="0" applyFill="1" applyBorder="1"/>
    <xf numFmtId="0" fontId="0" fillId="6" borderId="19" xfId="0" applyFill="1" applyBorder="1"/>
    <xf numFmtId="0" fontId="3" fillId="3" borderId="3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4" fillId="0" borderId="1" xfId="0" applyFont="1" applyBorder="1"/>
    <xf numFmtId="10" fontId="4" fillId="0" borderId="19" xfId="0" applyNumberFormat="1" applyFont="1" applyBorder="1"/>
    <xf numFmtId="0" fontId="5" fillId="0" borderId="6" xfId="0" applyFont="1" applyBorder="1" applyAlignment="1">
      <alignment horizontal="center"/>
    </xf>
    <xf numFmtId="0" fontId="4" fillId="0" borderId="10" xfId="0" applyFont="1" applyBorder="1"/>
    <xf numFmtId="10" fontId="4" fillId="0" borderId="21" xfId="0" applyNumberFormat="1" applyFont="1" applyBorder="1"/>
    <xf numFmtId="0" fontId="4" fillId="0" borderId="0" xfId="0" applyFont="1"/>
    <xf numFmtId="0" fontId="3" fillId="3" borderId="2" xfId="0" applyFont="1" applyFill="1" applyBorder="1" applyAlignment="1">
      <alignment horizontal="center"/>
    </xf>
    <xf numFmtId="0" fontId="4" fillId="0" borderId="22" xfId="0" applyFont="1" applyBorder="1"/>
    <xf numFmtId="10" fontId="4" fillId="0" borderId="22" xfId="0" applyNumberFormat="1" applyFont="1" applyBorder="1"/>
    <xf numFmtId="0" fontId="4" fillId="0" borderId="23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0" fillId="0" borderId="8" xfId="0" applyBorder="1"/>
    <xf numFmtId="0" fontId="0" fillId="9" borderId="0" xfId="0" applyFill="1"/>
    <xf numFmtId="0" fontId="0" fillId="0" borderId="10" xfId="0" applyBorder="1"/>
    <xf numFmtId="164" fontId="0" fillId="3" borderId="5" xfId="0" applyNumberFormat="1" applyFill="1" applyBorder="1"/>
    <xf numFmtId="164" fontId="0" fillId="3" borderId="7" xfId="0" applyNumberFormat="1" applyFill="1" applyBorder="1"/>
    <xf numFmtId="0" fontId="0" fillId="3" borderId="5" xfId="0" applyFill="1" applyBorder="1" applyAlignment="1">
      <alignment horizontal="center" vertical="top"/>
    </xf>
    <xf numFmtId="0" fontId="0" fillId="3" borderId="7" xfId="0" applyFill="1" applyBorder="1" applyAlignment="1">
      <alignment horizontal="center" vertical="top"/>
    </xf>
    <xf numFmtId="0" fontId="0" fillId="3" borderId="9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164" fontId="1" fillId="3" borderId="3" xfId="0" applyNumberFormat="1" applyFont="1" applyFill="1" applyBorder="1"/>
    <xf numFmtId="164" fontId="1" fillId="3" borderId="4" xfId="0" applyNumberFormat="1" applyFont="1" applyFill="1" applyBorder="1"/>
    <xf numFmtId="0" fontId="2" fillId="4" borderId="11" xfId="0" applyFont="1" applyFill="1" applyBorder="1" applyAlignment="1">
      <alignment horizontal="left" vertical="top" wrapText="1"/>
    </xf>
    <xf numFmtId="0" fontId="2" fillId="4" borderId="12" xfId="0" applyFont="1" applyFill="1" applyBorder="1" applyAlignment="1">
      <alignment horizontal="left" vertical="top" wrapText="1"/>
    </xf>
    <xf numFmtId="0" fontId="2" fillId="4" borderId="13" xfId="0" applyFont="1" applyFill="1" applyBorder="1" applyAlignment="1">
      <alignment horizontal="left" vertical="top" wrapText="1"/>
    </xf>
    <xf numFmtId="0" fontId="2" fillId="4" borderId="11" xfId="0" applyFont="1" applyFill="1" applyBorder="1" applyAlignment="1">
      <alignment horizontal="center" vertical="top"/>
    </xf>
    <xf numFmtId="0" fontId="2" fillId="4" borderId="12" xfId="0" applyFont="1" applyFill="1" applyBorder="1" applyAlignment="1">
      <alignment horizontal="center" vertical="top"/>
    </xf>
    <xf numFmtId="0" fontId="2" fillId="4" borderId="13" xfId="0" applyFont="1" applyFill="1" applyBorder="1" applyAlignment="1">
      <alignment horizontal="center" vertical="top"/>
    </xf>
    <xf numFmtId="0" fontId="2" fillId="4" borderId="11" xfId="0" applyFont="1" applyFill="1" applyBorder="1" applyAlignment="1">
      <alignment horizontal="left" vertical="top"/>
    </xf>
    <xf numFmtId="0" fontId="2" fillId="4" borderId="12" xfId="0" applyFont="1" applyFill="1" applyBorder="1" applyAlignment="1">
      <alignment horizontal="left" vertical="top"/>
    </xf>
    <xf numFmtId="0" fontId="2" fillId="4" borderId="13" xfId="0" applyFont="1" applyFill="1" applyBorder="1" applyAlignment="1">
      <alignment horizontal="left" vertical="top"/>
    </xf>
  </cellXfs>
  <cellStyles count="1"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colors>
    <mruColors>
      <color rgb="FFFF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K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rgbClr val="FF0000"/>
              </a:solidFill>
            </c:spPr>
          </c:dPt>
          <c:dPt>
            <c:idx val="1"/>
            <c:bubble3D val="0"/>
            <c:spPr>
              <a:solidFill>
                <a:srgbClr val="FFC000"/>
              </a:solidFill>
            </c:spPr>
          </c:dPt>
          <c:dPt>
            <c:idx val="2"/>
            <c:bubble3D val="0"/>
            <c:spPr>
              <a:solidFill>
                <a:srgbClr val="FFFF00"/>
              </a:solidFill>
            </c:spPr>
          </c:dPt>
          <c:dPt>
            <c:idx val="3"/>
            <c:bubble3D val="0"/>
            <c:spPr>
              <a:solidFill>
                <a:srgbClr val="92D050"/>
              </a:solidFill>
            </c:spPr>
          </c:dPt>
          <c:dPt>
            <c:idx val="4"/>
            <c:bubble3D val="0"/>
            <c:spPr>
              <a:solidFill>
                <a:srgbClr val="00B050"/>
              </a:solidFill>
            </c:spPr>
          </c:dPt>
          <c:dPt>
            <c:idx val="5"/>
            <c:bubble3D val="0"/>
            <c:spPr>
              <a:noFill/>
            </c:spPr>
          </c:dPt>
          <c:dLbls>
            <c:spPr>
              <a:effectLst>
                <a:outerShdw blurRad="1054100" dist="1422400" dir="2940000" sx="1000" sy="1000" algn="ctr" rotWithShape="0">
                  <a:srgbClr val="000000"/>
                </a:outerShdw>
              </a:effectLst>
            </c:spPr>
            <c:showLegendKey val="0"/>
            <c:showVal val="0"/>
            <c:showCatName val="1"/>
            <c:showSerName val="0"/>
            <c:showPercent val="0"/>
            <c:showBubbleSize val="0"/>
            <c:showLeaderLines val="1"/>
          </c:dLbls>
          <c:cat>
            <c:strRef>
              <c:f>RESULT!$E$12:$E$17</c:f>
              <c:strCache>
                <c:ptCount val="5"/>
                <c:pt idx="0">
                  <c:v>POOR</c:v>
                </c:pt>
                <c:pt idx="1">
                  <c:v>FAIR</c:v>
                </c:pt>
                <c:pt idx="2">
                  <c:v>AVERAGE</c:v>
                </c:pt>
                <c:pt idx="3">
                  <c:v>GOOD</c:v>
                </c:pt>
                <c:pt idx="4">
                  <c:v>EXCELENT</c:v>
                </c:pt>
              </c:strCache>
            </c:strRef>
          </c:cat>
          <c:val>
            <c:numRef>
              <c:f>RESULT!$F$12:$F$17</c:f>
              <c:numCache>
                <c:formatCode>General</c:formatCode>
                <c:ptCount val="6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70"/>
        <c:holeSize val="50"/>
      </c:doughnutChart>
      <c:pieChart>
        <c:varyColors val="1"/>
        <c:ser>
          <c:idx val="1"/>
          <c:order val="1"/>
          <c:dPt>
            <c:idx val="0"/>
            <c:bubble3D val="0"/>
            <c:spPr>
              <a:noFill/>
            </c:spPr>
          </c:dPt>
          <c:dPt>
            <c:idx val="1"/>
            <c:bubble3D val="0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bubble3D val="0"/>
            <c:spPr>
              <a:noFill/>
            </c:spPr>
          </c:dPt>
          <c:val>
            <c:numRef>
              <c:f>RESULT!$G$12:$G$14</c:f>
              <c:numCache>
                <c:formatCode>General</c:formatCode>
                <c:ptCount val="3"/>
                <c:pt idx="0">
                  <c:v>0</c:v>
                </c:pt>
                <c:pt idx="1">
                  <c:v>0.05</c:v>
                </c:pt>
                <c:pt idx="2">
                  <c:v>9.9499999999999993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270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315059</xdr:colOff>
      <xdr:row>9</xdr:row>
      <xdr:rowOff>43229</xdr:rowOff>
    </xdr:from>
    <xdr:to>
      <xdr:col>9</xdr:col>
      <xdr:colOff>495302</xdr:colOff>
      <xdr:row>25</xdr:row>
      <xdr:rowOff>66676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106"/>
  <sheetViews>
    <sheetView showGridLines="0" workbookViewId="0">
      <pane ySplit="2" topLeftCell="A96" activePane="bottomLeft" state="frozen"/>
      <selection pane="bottomLeft" activeCell="E5" sqref="E5:E115"/>
    </sheetView>
  </sheetViews>
  <sheetFormatPr defaultRowHeight="14.25" x14ac:dyDescent="0.2"/>
  <cols>
    <col min="1" max="1" width="3.125" customWidth="1"/>
    <col min="2" max="2" width="25" bestFit="1" customWidth="1"/>
    <col min="3" max="3" width="14.25" customWidth="1"/>
    <col min="4" max="4" width="10.75" bestFit="1" customWidth="1"/>
    <col min="5" max="5" width="21.375" customWidth="1"/>
    <col min="6" max="6" width="2.75" customWidth="1"/>
  </cols>
  <sheetData>
    <row r="1" spans="1:15" ht="15" thickBot="1" x14ac:dyDescent="0.25">
      <c r="A1" s="2"/>
      <c r="B1" s="2"/>
      <c r="C1" s="2"/>
      <c r="D1" s="2"/>
      <c r="E1" s="2"/>
      <c r="F1" s="2"/>
    </row>
    <row r="2" spans="1:15" ht="57.75" customHeight="1" thickBot="1" x14ac:dyDescent="0.25">
      <c r="A2" s="2"/>
      <c r="B2" s="78" t="s">
        <v>429</v>
      </c>
      <c r="C2" s="79"/>
      <c r="D2" s="79"/>
      <c r="E2" s="80"/>
      <c r="F2" s="2"/>
    </row>
    <row r="3" spans="1:15" ht="15" thickBot="1" x14ac:dyDescent="0.25">
      <c r="A3" s="2"/>
      <c r="B3" s="2"/>
      <c r="C3" s="2"/>
      <c r="D3" s="2"/>
      <c r="E3" s="2"/>
      <c r="F3" s="2"/>
    </row>
    <row r="4" spans="1:15" ht="15" x14ac:dyDescent="0.25">
      <c r="A4" s="2"/>
      <c r="B4" s="17" t="s">
        <v>194</v>
      </c>
      <c r="C4" s="18" t="s">
        <v>427</v>
      </c>
      <c r="D4" s="18" t="s">
        <v>195</v>
      </c>
      <c r="E4" s="21" t="s">
        <v>428</v>
      </c>
      <c r="F4" s="2"/>
    </row>
    <row r="5" spans="1:15" x14ac:dyDescent="0.2">
      <c r="A5" s="2"/>
      <c r="B5" s="7" t="s">
        <v>2</v>
      </c>
      <c r="C5" s="4"/>
      <c r="D5" s="4" t="s">
        <v>104</v>
      </c>
      <c r="E5" s="41"/>
      <c r="F5" s="2"/>
    </row>
    <row r="6" spans="1:15" x14ac:dyDescent="0.2">
      <c r="A6" s="2"/>
      <c r="B6" s="7" t="s">
        <v>3</v>
      </c>
      <c r="C6" s="4"/>
      <c r="D6" s="4" t="s">
        <v>105</v>
      </c>
      <c r="E6" s="41"/>
      <c r="F6" s="2"/>
      <c r="O6" t="str">
        <f>TRIM(M6)</f>
        <v/>
      </c>
    </row>
    <row r="7" spans="1:15" x14ac:dyDescent="0.2">
      <c r="A7" s="2"/>
      <c r="B7" s="7" t="s">
        <v>4</v>
      </c>
      <c r="C7" s="4"/>
      <c r="D7" s="4" t="s">
        <v>106</v>
      </c>
      <c r="E7" s="41"/>
      <c r="F7" s="2"/>
    </row>
    <row r="8" spans="1:15" x14ac:dyDescent="0.2">
      <c r="A8" s="2"/>
      <c r="B8" s="7" t="s">
        <v>5</v>
      </c>
      <c r="C8" s="4"/>
      <c r="D8" s="4" t="s">
        <v>107</v>
      </c>
      <c r="E8" s="41"/>
      <c r="F8" s="2"/>
    </row>
    <row r="9" spans="1:15" x14ac:dyDescent="0.2">
      <c r="A9" s="2"/>
      <c r="B9" s="7" t="s">
        <v>6</v>
      </c>
      <c r="C9" s="4" t="s">
        <v>196</v>
      </c>
      <c r="D9" s="4" t="s">
        <v>108</v>
      </c>
      <c r="E9" s="41"/>
      <c r="F9" s="2"/>
    </row>
    <row r="10" spans="1:15" x14ac:dyDescent="0.2">
      <c r="A10" s="2"/>
      <c r="B10" s="7" t="s">
        <v>7</v>
      </c>
      <c r="C10" s="4"/>
      <c r="D10" s="4" t="s">
        <v>109</v>
      </c>
      <c r="E10" s="41"/>
      <c r="F10" s="2"/>
    </row>
    <row r="11" spans="1:15" x14ac:dyDescent="0.2">
      <c r="A11" s="2"/>
      <c r="B11" s="7" t="s">
        <v>8</v>
      </c>
      <c r="C11" s="4"/>
      <c r="D11" s="4" t="s">
        <v>110</v>
      </c>
      <c r="E11" s="41"/>
      <c r="F11" s="2"/>
    </row>
    <row r="12" spans="1:15" x14ac:dyDescent="0.2">
      <c r="A12" s="2"/>
      <c r="B12" s="7" t="s">
        <v>9</v>
      </c>
      <c r="C12" s="4" t="s">
        <v>197</v>
      </c>
      <c r="D12" s="4" t="s">
        <v>59</v>
      </c>
      <c r="E12" s="41"/>
      <c r="F12" s="2"/>
    </row>
    <row r="13" spans="1:15" x14ac:dyDescent="0.2">
      <c r="A13" s="2"/>
      <c r="B13" s="7" t="s">
        <v>1</v>
      </c>
      <c r="C13" s="4"/>
      <c r="D13" s="4" t="s">
        <v>111</v>
      </c>
      <c r="E13" s="41"/>
      <c r="F13" s="2"/>
    </row>
    <row r="14" spans="1:15" x14ac:dyDescent="0.2">
      <c r="A14" s="2"/>
      <c r="B14" s="7" t="s">
        <v>10</v>
      </c>
      <c r="C14" s="4" t="s">
        <v>198</v>
      </c>
      <c r="D14" s="4" t="s">
        <v>112</v>
      </c>
      <c r="E14" s="41"/>
      <c r="F14" s="2"/>
    </row>
    <row r="15" spans="1:15" x14ac:dyDescent="0.2">
      <c r="A15" s="2"/>
      <c r="B15" s="7" t="s">
        <v>0</v>
      </c>
      <c r="C15" s="4"/>
      <c r="D15" s="4" t="s">
        <v>94</v>
      </c>
      <c r="E15" s="41"/>
      <c r="F15" s="2"/>
    </row>
    <row r="16" spans="1:15" x14ac:dyDescent="0.2">
      <c r="A16" s="2"/>
      <c r="B16" s="7" t="s">
        <v>11</v>
      </c>
      <c r="C16" s="4" t="s">
        <v>199</v>
      </c>
      <c r="D16" s="4" t="s">
        <v>113</v>
      </c>
      <c r="E16" s="41"/>
      <c r="F16" s="2"/>
    </row>
    <row r="17" spans="1:6" x14ac:dyDescent="0.2">
      <c r="A17" s="2"/>
      <c r="B17" s="7" t="s">
        <v>12</v>
      </c>
      <c r="C17" s="4"/>
      <c r="D17" s="4" t="s">
        <v>114</v>
      </c>
      <c r="E17" s="41"/>
      <c r="F17" s="2"/>
    </row>
    <row r="18" spans="1:6" x14ac:dyDescent="0.2">
      <c r="A18" s="2"/>
      <c r="B18" s="7" t="s">
        <v>13</v>
      </c>
      <c r="C18" s="4"/>
      <c r="D18" s="4" t="s">
        <v>115</v>
      </c>
      <c r="E18" s="41"/>
      <c r="F18" s="2"/>
    </row>
    <row r="19" spans="1:6" x14ac:dyDescent="0.2">
      <c r="A19" s="2"/>
      <c r="B19" s="7" t="s">
        <v>14</v>
      </c>
      <c r="C19" s="4"/>
      <c r="D19" s="4" t="s">
        <v>116</v>
      </c>
      <c r="E19" s="41"/>
      <c r="F19" s="2"/>
    </row>
    <row r="20" spans="1:6" x14ac:dyDescent="0.2">
      <c r="A20" s="2"/>
      <c r="B20" s="7" t="s">
        <v>15</v>
      </c>
      <c r="C20" s="4" t="s">
        <v>200</v>
      </c>
      <c r="D20" s="4" t="s">
        <v>117</v>
      </c>
      <c r="E20" s="41"/>
      <c r="F20" s="2"/>
    </row>
    <row r="21" spans="1:6" x14ac:dyDescent="0.2">
      <c r="A21" s="2"/>
      <c r="B21" s="7" t="s">
        <v>16</v>
      </c>
      <c r="C21" s="4"/>
      <c r="D21" s="4" t="s">
        <v>118</v>
      </c>
      <c r="E21" s="41"/>
      <c r="F21" s="2"/>
    </row>
    <row r="22" spans="1:6" x14ac:dyDescent="0.2">
      <c r="A22" s="2"/>
      <c r="B22" s="7" t="s">
        <v>17</v>
      </c>
      <c r="C22" s="4"/>
      <c r="D22" s="4" t="s">
        <v>103</v>
      </c>
      <c r="E22" s="41"/>
      <c r="F22" s="2"/>
    </row>
    <row r="23" spans="1:6" x14ac:dyDescent="0.2">
      <c r="A23" s="2"/>
      <c r="B23" s="7" t="s">
        <v>18</v>
      </c>
      <c r="C23" s="4"/>
      <c r="D23" s="4" t="s">
        <v>119</v>
      </c>
      <c r="E23" s="41"/>
      <c r="F23" s="2"/>
    </row>
    <row r="24" spans="1:6" x14ac:dyDescent="0.2">
      <c r="A24" s="2"/>
      <c r="B24" s="7" t="s">
        <v>19</v>
      </c>
      <c r="C24" s="4" t="s">
        <v>199</v>
      </c>
      <c r="D24" s="4" t="s">
        <v>120</v>
      </c>
      <c r="E24" s="41"/>
      <c r="F24" s="2"/>
    </row>
    <row r="25" spans="1:6" x14ac:dyDescent="0.2">
      <c r="A25" s="2"/>
      <c r="B25" s="7" t="s">
        <v>20</v>
      </c>
      <c r="C25" s="4" t="s">
        <v>198</v>
      </c>
      <c r="D25" s="4" t="s">
        <v>121</v>
      </c>
      <c r="E25" s="41"/>
      <c r="F25" s="2"/>
    </row>
    <row r="26" spans="1:6" x14ac:dyDescent="0.2">
      <c r="A26" s="2"/>
      <c r="B26" s="7" t="s">
        <v>21</v>
      </c>
      <c r="C26" s="4"/>
      <c r="D26" s="4" t="s">
        <v>122</v>
      </c>
      <c r="E26" s="41"/>
      <c r="F26" s="2"/>
    </row>
    <row r="27" spans="1:6" x14ac:dyDescent="0.2">
      <c r="A27" s="2"/>
      <c r="B27" s="7" t="s">
        <v>22</v>
      </c>
      <c r="C27" s="4"/>
      <c r="D27" s="4" t="s">
        <v>123</v>
      </c>
      <c r="E27" s="41"/>
      <c r="F27" s="2"/>
    </row>
    <row r="28" spans="1:6" x14ac:dyDescent="0.2">
      <c r="A28" s="2"/>
      <c r="B28" s="7" t="s">
        <v>23</v>
      </c>
      <c r="C28" s="4" t="s">
        <v>198</v>
      </c>
      <c r="D28" s="4" t="s">
        <v>124</v>
      </c>
      <c r="E28" s="41"/>
      <c r="F28" s="2"/>
    </row>
    <row r="29" spans="1:6" x14ac:dyDescent="0.2">
      <c r="A29" s="2"/>
      <c r="B29" s="7" t="s">
        <v>24</v>
      </c>
      <c r="C29" s="4"/>
      <c r="D29" s="4" t="s">
        <v>125</v>
      </c>
      <c r="E29" s="41"/>
      <c r="F29" s="2"/>
    </row>
    <row r="30" spans="1:6" x14ac:dyDescent="0.2">
      <c r="A30" s="2"/>
      <c r="B30" s="7" t="s">
        <v>25</v>
      </c>
      <c r="C30" s="4" t="s">
        <v>201</v>
      </c>
      <c r="D30" s="4" t="s">
        <v>126</v>
      </c>
      <c r="E30" s="41"/>
      <c r="F30" s="2"/>
    </row>
    <row r="31" spans="1:6" x14ac:dyDescent="0.2">
      <c r="A31" s="2"/>
      <c r="B31" s="7" t="s">
        <v>26</v>
      </c>
      <c r="C31" s="4"/>
      <c r="D31" s="4" t="s">
        <v>56</v>
      </c>
      <c r="E31" s="41"/>
      <c r="F31" s="2"/>
    </row>
    <row r="32" spans="1:6" x14ac:dyDescent="0.2">
      <c r="A32" s="2"/>
      <c r="B32" s="7" t="s">
        <v>27</v>
      </c>
      <c r="C32" s="4"/>
      <c r="D32" s="4" t="s">
        <v>127</v>
      </c>
      <c r="E32" s="41"/>
      <c r="F32" s="2"/>
    </row>
    <row r="33" spans="1:6" x14ac:dyDescent="0.2">
      <c r="A33" s="2"/>
      <c r="B33" s="7" t="s">
        <v>28</v>
      </c>
      <c r="C33" s="4"/>
      <c r="D33" s="4" t="s">
        <v>128</v>
      </c>
      <c r="E33" s="41"/>
      <c r="F33" s="2"/>
    </row>
    <row r="34" spans="1:6" x14ac:dyDescent="0.2">
      <c r="A34" s="2"/>
      <c r="B34" s="7" t="s">
        <v>29</v>
      </c>
      <c r="C34" s="4"/>
      <c r="D34" s="4" t="s">
        <v>129</v>
      </c>
      <c r="E34" s="41"/>
      <c r="F34" s="2"/>
    </row>
    <row r="35" spans="1:6" x14ac:dyDescent="0.2">
      <c r="A35" s="2"/>
      <c r="B35" s="7" t="s">
        <v>30</v>
      </c>
      <c r="C35" s="4"/>
      <c r="D35" s="4" t="s">
        <v>130</v>
      </c>
      <c r="E35" s="41"/>
      <c r="F35" s="2"/>
    </row>
    <row r="36" spans="1:6" x14ac:dyDescent="0.2">
      <c r="A36" s="2"/>
      <c r="B36" s="7" t="s">
        <v>31</v>
      </c>
      <c r="C36" s="4"/>
      <c r="D36" s="4" t="s">
        <v>131</v>
      </c>
      <c r="E36" s="41"/>
      <c r="F36" s="2"/>
    </row>
    <row r="37" spans="1:6" x14ac:dyDescent="0.2">
      <c r="A37" s="2"/>
      <c r="B37" s="7" t="s">
        <v>32</v>
      </c>
      <c r="C37" s="4"/>
      <c r="D37" s="4" t="s">
        <v>132</v>
      </c>
      <c r="E37" s="41"/>
      <c r="F37" s="2"/>
    </row>
    <row r="38" spans="1:6" x14ac:dyDescent="0.2">
      <c r="A38" s="2"/>
      <c r="B38" s="7" t="s">
        <v>33</v>
      </c>
      <c r="C38" s="4" t="s">
        <v>202</v>
      </c>
      <c r="D38" s="4" t="s">
        <v>100</v>
      </c>
      <c r="E38" s="41"/>
      <c r="F38" s="2"/>
    </row>
    <row r="39" spans="1:6" x14ac:dyDescent="0.2">
      <c r="A39" s="2"/>
      <c r="B39" s="7" t="s">
        <v>34</v>
      </c>
      <c r="C39" s="4"/>
      <c r="D39" s="4" t="s">
        <v>133</v>
      </c>
      <c r="E39" s="41"/>
      <c r="F39" s="2"/>
    </row>
    <row r="40" spans="1:6" x14ac:dyDescent="0.2">
      <c r="A40" s="2"/>
      <c r="B40" s="7" t="s">
        <v>35</v>
      </c>
      <c r="C40" s="4" t="s">
        <v>204</v>
      </c>
      <c r="D40" s="4" t="s">
        <v>134</v>
      </c>
      <c r="E40" s="41"/>
      <c r="F40" s="2"/>
    </row>
    <row r="41" spans="1:6" x14ac:dyDescent="0.2">
      <c r="A41" s="2"/>
      <c r="B41" s="7" t="s">
        <v>36</v>
      </c>
      <c r="C41" s="4"/>
      <c r="D41" s="4" t="s">
        <v>135</v>
      </c>
      <c r="E41" s="41"/>
      <c r="F41" s="2"/>
    </row>
    <row r="42" spans="1:6" x14ac:dyDescent="0.2">
      <c r="A42" s="2"/>
      <c r="B42" s="7" t="s">
        <v>37</v>
      </c>
      <c r="C42" s="4" t="s">
        <v>205</v>
      </c>
      <c r="D42" s="4" t="s">
        <v>136</v>
      </c>
      <c r="E42" s="41"/>
      <c r="F42" s="2"/>
    </row>
    <row r="43" spans="1:6" x14ac:dyDescent="0.2">
      <c r="A43" s="2"/>
      <c r="B43" s="7" t="s">
        <v>38</v>
      </c>
      <c r="C43" s="4"/>
      <c r="D43" s="4" t="s">
        <v>137</v>
      </c>
      <c r="E43" s="41"/>
      <c r="F43" s="2"/>
    </row>
    <row r="44" spans="1:6" x14ac:dyDescent="0.2">
      <c r="A44" s="2"/>
      <c r="B44" s="7" t="s">
        <v>39</v>
      </c>
      <c r="C44" s="4"/>
      <c r="D44" s="4" t="s">
        <v>138</v>
      </c>
      <c r="E44" s="41"/>
      <c r="F44" s="2"/>
    </row>
    <row r="45" spans="1:6" x14ac:dyDescent="0.2">
      <c r="A45" s="2"/>
      <c r="B45" s="7" t="s">
        <v>40</v>
      </c>
      <c r="C45" s="4"/>
      <c r="D45" s="4" t="s">
        <v>139</v>
      </c>
      <c r="E45" s="41"/>
      <c r="F45" s="2"/>
    </row>
    <row r="46" spans="1:6" x14ac:dyDescent="0.2">
      <c r="A46" s="2"/>
      <c r="B46" s="7" t="s">
        <v>41</v>
      </c>
      <c r="C46" s="4"/>
      <c r="D46" s="4" t="s">
        <v>140</v>
      </c>
      <c r="E46" s="41"/>
      <c r="F46" s="2"/>
    </row>
    <row r="47" spans="1:6" x14ac:dyDescent="0.2">
      <c r="A47" s="2"/>
      <c r="B47" s="7" t="s">
        <v>42</v>
      </c>
      <c r="C47" s="4"/>
      <c r="D47" s="4" t="s">
        <v>141</v>
      </c>
      <c r="E47" s="41"/>
      <c r="F47" s="2"/>
    </row>
    <row r="48" spans="1:6" x14ac:dyDescent="0.2">
      <c r="A48" s="2"/>
      <c r="B48" s="7" t="s">
        <v>43</v>
      </c>
      <c r="C48" s="4"/>
      <c r="D48" s="4" t="s">
        <v>142</v>
      </c>
      <c r="E48" s="41"/>
      <c r="F48" s="2"/>
    </row>
    <row r="49" spans="1:6" x14ac:dyDescent="0.2">
      <c r="A49" s="2"/>
      <c r="B49" s="7" t="s">
        <v>44</v>
      </c>
      <c r="C49" s="4"/>
      <c r="D49" s="4" t="s">
        <v>143</v>
      </c>
      <c r="E49" s="41"/>
      <c r="F49" s="2"/>
    </row>
    <row r="50" spans="1:6" x14ac:dyDescent="0.2">
      <c r="A50" s="2"/>
      <c r="B50" s="7" t="s">
        <v>45</v>
      </c>
      <c r="C50" s="4"/>
      <c r="D50" s="4" t="s">
        <v>144</v>
      </c>
      <c r="E50" s="41"/>
      <c r="F50" s="2"/>
    </row>
    <row r="51" spans="1:6" x14ac:dyDescent="0.2">
      <c r="A51" s="2"/>
      <c r="B51" s="7" t="s">
        <v>46</v>
      </c>
      <c r="C51" s="4"/>
      <c r="D51" s="4" t="s">
        <v>145</v>
      </c>
      <c r="E51" s="41"/>
      <c r="F51" s="2"/>
    </row>
    <row r="52" spans="1:6" x14ac:dyDescent="0.2">
      <c r="A52" s="2"/>
      <c r="B52" s="7" t="s">
        <v>47</v>
      </c>
      <c r="C52" s="4"/>
      <c r="D52" s="4" t="s">
        <v>146</v>
      </c>
      <c r="E52" s="41"/>
      <c r="F52" s="2"/>
    </row>
    <row r="53" spans="1:6" x14ac:dyDescent="0.2">
      <c r="A53" s="2"/>
      <c r="B53" s="7" t="s">
        <v>48</v>
      </c>
      <c r="C53" s="4"/>
      <c r="D53" s="4" t="s">
        <v>147</v>
      </c>
      <c r="E53" s="41"/>
      <c r="F53" s="2"/>
    </row>
    <row r="54" spans="1:6" x14ac:dyDescent="0.2">
      <c r="A54" s="2"/>
      <c r="B54" s="7" t="s">
        <v>51</v>
      </c>
      <c r="C54" s="4"/>
      <c r="D54" s="4" t="s">
        <v>148</v>
      </c>
      <c r="E54" s="41"/>
      <c r="F54" s="2"/>
    </row>
    <row r="55" spans="1:6" x14ac:dyDescent="0.2">
      <c r="A55" s="2"/>
      <c r="B55" s="7" t="s">
        <v>52</v>
      </c>
      <c r="C55" s="4"/>
      <c r="D55" s="4" t="s">
        <v>149</v>
      </c>
      <c r="E55" s="41"/>
      <c r="F55" s="2"/>
    </row>
    <row r="56" spans="1:6" x14ac:dyDescent="0.2">
      <c r="A56" s="2"/>
      <c r="B56" s="7" t="s">
        <v>53</v>
      </c>
      <c r="C56" s="4"/>
      <c r="D56" s="4" t="s">
        <v>150</v>
      </c>
      <c r="E56" s="41"/>
      <c r="F56" s="2"/>
    </row>
    <row r="57" spans="1:6" x14ac:dyDescent="0.2">
      <c r="A57" s="2"/>
      <c r="B57" s="7" t="s">
        <v>54</v>
      </c>
      <c r="C57" s="4"/>
      <c r="D57" s="4" t="s">
        <v>151</v>
      </c>
      <c r="E57" s="41"/>
      <c r="F57" s="2"/>
    </row>
    <row r="58" spans="1:6" x14ac:dyDescent="0.2">
      <c r="A58" s="2"/>
      <c r="B58" s="7" t="s">
        <v>55</v>
      </c>
      <c r="C58" s="4"/>
      <c r="D58" s="4" t="s">
        <v>152</v>
      </c>
      <c r="E58" s="41"/>
      <c r="F58" s="2"/>
    </row>
    <row r="59" spans="1:6" x14ac:dyDescent="0.2">
      <c r="A59" s="2"/>
      <c r="B59" s="7" t="s">
        <v>56</v>
      </c>
      <c r="C59" s="4"/>
      <c r="D59" s="4" t="s">
        <v>153</v>
      </c>
      <c r="E59" s="41"/>
      <c r="F59" s="2"/>
    </row>
    <row r="60" spans="1:6" x14ac:dyDescent="0.2">
      <c r="A60" s="2"/>
      <c r="B60" s="7" t="s">
        <v>57</v>
      </c>
      <c r="C60" s="4"/>
      <c r="D60" s="4" t="s">
        <v>154</v>
      </c>
      <c r="E60" s="41"/>
      <c r="F60" s="2"/>
    </row>
    <row r="61" spans="1:6" x14ac:dyDescent="0.2">
      <c r="A61" s="2"/>
      <c r="B61" s="7" t="s">
        <v>58</v>
      </c>
      <c r="C61" s="4"/>
      <c r="D61" s="4" t="s">
        <v>155</v>
      </c>
      <c r="E61" s="41"/>
      <c r="F61" s="2"/>
    </row>
    <row r="62" spans="1:6" x14ac:dyDescent="0.2">
      <c r="A62" s="2"/>
      <c r="B62" s="7" t="s">
        <v>59</v>
      </c>
      <c r="C62" s="4"/>
      <c r="D62" s="4" t="s">
        <v>156</v>
      </c>
      <c r="E62" s="41"/>
      <c r="F62" s="2"/>
    </row>
    <row r="63" spans="1:6" x14ac:dyDescent="0.2">
      <c r="A63" s="2"/>
      <c r="B63" s="7" t="s">
        <v>60</v>
      </c>
      <c r="C63" s="4"/>
      <c r="D63" s="4" t="s">
        <v>157</v>
      </c>
      <c r="E63" s="41"/>
      <c r="F63" s="2"/>
    </row>
    <row r="64" spans="1:6" x14ac:dyDescent="0.2">
      <c r="A64" s="2"/>
      <c r="B64" s="7" t="s">
        <v>61</v>
      </c>
      <c r="C64" s="4"/>
      <c r="D64" s="4" t="s">
        <v>158</v>
      </c>
      <c r="E64" s="41"/>
      <c r="F64" s="2"/>
    </row>
    <row r="65" spans="1:6" x14ac:dyDescent="0.2">
      <c r="A65" s="2"/>
      <c r="B65" s="7" t="s">
        <v>62</v>
      </c>
      <c r="C65" s="4"/>
      <c r="D65" s="4" t="s">
        <v>159</v>
      </c>
      <c r="E65" s="41"/>
      <c r="F65" s="2"/>
    </row>
    <row r="66" spans="1:6" x14ac:dyDescent="0.2">
      <c r="A66" s="2"/>
      <c r="B66" s="7" t="s">
        <v>63</v>
      </c>
      <c r="C66" s="4"/>
      <c r="D66" s="4" t="s">
        <v>160</v>
      </c>
      <c r="E66" s="41"/>
      <c r="F66" s="2"/>
    </row>
    <row r="67" spans="1:6" x14ac:dyDescent="0.2">
      <c r="A67" s="2"/>
      <c r="B67" s="7" t="s">
        <v>64</v>
      </c>
      <c r="C67" s="4"/>
      <c r="D67" s="4" t="s">
        <v>161</v>
      </c>
      <c r="E67" s="41"/>
      <c r="F67" s="2"/>
    </row>
    <row r="68" spans="1:6" x14ac:dyDescent="0.2">
      <c r="A68" s="2"/>
      <c r="B68" s="7" t="s">
        <v>65</v>
      </c>
      <c r="C68" s="4"/>
      <c r="D68" s="4" t="s">
        <v>162</v>
      </c>
      <c r="E68" s="41"/>
      <c r="F68" s="2"/>
    </row>
    <row r="69" spans="1:6" x14ac:dyDescent="0.2">
      <c r="A69" s="2"/>
      <c r="B69" s="7" t="s">
        <v>66</v>
      </c>
      <c r="C69" s="4"/>
      <c r="D69" s="4" t="s">
        <v>163</v>
      </c>
      <c r="E69" s="41"/>
      <c r="F69" s="2"/>
    </row>
    <row r="70" spans="1:6" x14ac:dyDescent="0.2">
      <c r="A70" s="2"/>
      <c r="B70" s="7" t="s">
        <v>67</v>
      </c>
      <c r="C70" s="4"/>
      <c r="D70" s="4" t="s">
        <v>164</v>
      </c>
      <c r="E70" s="41"/>
      <c r="F70" s="2"/>
    </row>
    <row r="71" spans="1:6" x14ac:dyDescent="0.2">
      <c r="A71" s="2"/>
      <c r="B71" s="7" t="s">
        <v>68</v>
      </c>
      <c r="C71" s="4"/>
      <c r="D71" s="4" t="s">
        <v>50</v>
      </c>
      <c r="E71" s="41"/>
      <c r="F71" s="2"/>
    </row>
    <row r="72" spans="1:6" x14ac:dyDescent="0.2">
      <c r="A72" s="2"/>
      <c r="B72" s="7" t="s">
        <v>69</v>
      </c>
      <c r="C72" s="4"/>
      <c r="D72" s="4" t="s">
        <v>165</v>
      </c>
      <c r="E72" s="41"/>
      <c r="F72" s="2"/>
    </row>
    <row r="73" spans="1:6" x14ac:dyDescent="0.2">
      <c r="A73" s="2"/>
      <c r="B73" s="7" t="s">
        <v>70</v>
      </c>
      <c r="C73" s="4"/>
      <c r="D73" s="4" t="s">
        <v>166</v>
      </c>
      <c r="E73" s="41"/>
      <c r="F73" s="2"/>
    </row>
    <row r="74" spans="1:6" x14ac:dyDescent="0.2">
      <c r="A74" s="2"/>
      <c r="B74" s="7" t="s">
        <v>71</v>
      </c>
      <c r="C74" s="4"/>
      <c r="D74" s="4" t="s">
        <v>167</v>
      </c>
      <c r="E74" s="41"/>
      <c r="F74" s="2"/>
    </row>
    <row r="75" spans="1:6" x14ac:dyDescent="0.2">
      <c r="A75" s="2"/>
      <c r="B75" s="7" t="s">
        <v>72</v>
      </c>
      <c r="C75" s="4"/>
      <c r="D75" s="4" t="s">
        <v>168</v>
      </c>
      <c r="E75" s="41"/>
      <c r="F75" s="2"/>
    </row>
    <row r="76" spans="1:6" x14ac:dyDescent="0.2">
      <c r="A76" s="2"/>
      <c r="B76" s="7" t="s">
        <v>73</v>
      </c>
      <c r="C76" s="4"/>
      <c r="D76" s="4" t="s">
        <v>169</v>
      </c>
      <c r="E76" s="41"/>
      <c r="F76" s="2"/>
    </row>
    <row r="77" spans="1:6" x14ac:dyDescent="0.2">
      <c r="A77" s="2"/>
      <c r="B77" s="7" t="s">
        <v>74</v>
      </c>
      <c r="C77" s="4" t="s">
        <v>199</v>
      </c>
      <c r="D77" s="4" t="s">
        <v>170</v>
      </c>
      <c r="E77" s="41"/>
      <c r="F77" s="2"/>
    </row>
    <row r="78" spans="1:6" x14ac:dyDescent="0.2">
      <c r="A78" s="2"/>
      <c r="B78" s="7" t="s">
        <v>75</v>
      </c>
      <c r="C78" s="4" t="s">
        <v>202</v>
      </c>
      <c r="D78" s="4" t="s">
        <v>171</v>
      </c>
      <c r="E78" s="41"/>
      <c r="F78" s="2"/>
    </row>
    <row r="79" spans="1:6" x14ac:dyDescent="0.2">
      <c r="A79" s="2"/>
      <c r="B79" s="7" t="s">
        <v>76</v>
      </c>
      <c r="C79" s="4"/>
      <c r="D79" s="4" t="s">
        <v>172</v>
      </c>
      <c r="E79" s="41"/>
      <c r="F79" s="2"/>
    </row>
    <row r="80" spans="1:6" x14ac:dyDescent="0.2">
      <c r="A80" s="2"/>
      <c r="B80" s="7" t="s">
        <v>77</v>
      </c>
      <c r="C80" s="4"/>
      <c r="D80" s="4" t="s">
        <v>173</v>
      </c>
      <c r="E80" s="41"/>
      <c r="F80" s="2"/>
    </row>
    <row r="81" spans="1:6" x14ac:dyDescent="0.2">
      <c r="A81" s="2"/>
      <c r="B81" s="7" t="s">
        <v>78</v>
      </c>
      <c r="C81" s="4"/>
      <c r="D81" s="4" t="s">
        <v>174</v>
      </c>
      <c r="E81" s="41"/>
      <c r="F81" s="2"/>
    </row>
    <row r="82" spans="1:6" x14ac:dyDescent="0.2">
      <c r="A82" s="2"/>
      <c r="B82" s="7" t="s">
        <v>79</v>
      </c>
      <c r="C82" s="4"/>
      <c r="D82" s="4" t="s">
        <v>175</v>
      </c>
      <c r="E82" s="41"/>
      <c r="F82" s="2"/>
    </row>
    <row r="83" spans="1:6" x14ac:dyDescent="0.2">
      <c r="A83" s="2"/>
      <c r="B83" s="7" t="s">
        <v>80</v>
      </c>
      <c r="C83" s="4"/>
      <c r="D83" s="4" t="s">
        <v>176</v>
      </c>
      <c r="E83" s="41"/>
      <c r="F83" s="2"/>
    </row>
    <row r="84" spans="1:6" x14ac:dyDescent="0.2">
      <c r="A84" s="2"/>
      <c r="B84" s="7" t="s">
        <v>81</v>
      </c>
      <c r="C84" s="4"/>
      <c r="D84" s="4" t="s">
        <v>177</v>
      </c>
      <c r="E84" s="41"/>
      <c r="F84" s="2"/>
    </row>
    <row r="85" spans="1:6" x14ac:dyDescent="0.2">
      <c r="A85" s="2"/>
      <c r="B85" s="7" t="s">
        <v>82</v>
      </c>
      <c r="C85" s="4"/>
      <c r="D85" s="4" t="s">
        <v>178</v>
      </c>
      <c r="E85" s="41"/>
      <c r="F85" s="2"/>
    </row>
    <row r="86" spans="1:6" x14ac:dyDescent="0.2">
      <c r="A86" s="2"/>
      <c r="B86" s="7" t="s">
        <v>83</v>
      </c>
      <c r="C86" s="4"/>
      <c r="D86" s="4" t="s">
        <v>179</v>
      </c>
      <c r="E86" s="41"/>
      <c r="F86" s="2"/>
    </row>
    <row r="87" spans="1:6" x14ac:dyDescent="0.2">
      <c r="A87" s="2"/>
      <c r="B87" s="7" t="s">
        <v>84</v>
      </c>
      <c r="C87" s="4"/>
      <c r="D87" s="4" t="s">
        <v>180</v>
      </c>
      <c r="E87" s="41"/>
      <c r="F87" s="2"/>
    </row>
    <row r="88" spans="1:6" x14ac:dyDescent="0.2">
      <c r="A88" s="2"/>
      <c r="B88" s="7" t="s">
        <v>85</v>
      </c>
      <c r="C88" s="4"/>
      <c r="D88" s="4" t="s">
        <v>181</v>
      </c>
      <c r="E88" s="41"/>
      <c r="F88" s="2"/>
    </row>
    <row r="89" spans="1:6" x14ac:dyDescent="0.2">
      <c r="A89" s="2"/>
      <c r="B89" s="7" t="s">
        <v>86</v>
      </c>
      <c r="C89" s="4" t="s">
        <v>198</v>
      </c>
      <c r="D89" s="4" t="s">
        <v>182</v>
      </c>
      <c r="E89" s="41"/>
      <c r="F89" s="2"/>
    </row>
    <row r="90" spans="1:6" x14ac:dyDescent="0.2">
      <c r="A90" s="2"/>
      <c r="B90" s="7" t="s">
        <v>87</v>
      </c>
      <c r="C90" s="4"/>
      <c r="D90" s="4" t="s">
        <v>183</v>
      </c>
      <c r="E90" s="41"/>
      <c r="F90" s="2"/>
    </row>
    <row r="91" spans="1:6" x14ac:dyDescent="0.2">
      <c r="A91" s="2"/>
      <c r="B91" s="7" t="s">
        <v>88</v>
      </c>
      <c r="C91" s="4"/>
      <c r="D91" s="4" t="s">
        <v>184</v>
      </c>
      <c r="E91" s="41"/>
      <c r="F91" s="2"/>
    </row>
    <row r="92" spans="1:6" x14ac:dyDescent="0.2">
      <c r="A92" s="2"/>
      <c r="B92" s="7" t="s">
        <v>89</v>
      </c>
      <c r="C92" s="4"/>
      <c r="D92" s="4" t="s">
        <v>185</v>
      </c>
      <c r="E92" s="41"/>
      <c r="F92" s="2"/>
    </row>
    <row r="93" spans="1:6" x14ac:dyDescent="0.2">
      <c r="A93" s="2"/>
      <c r="B93" s="7" t="s">
        <v>90</v>
      </c>
      <c r="C93" s="4"/>
      <c r="D93" s="4" t="s">
        <v>186</v>
      </c>
      <c r="E93" s="41"/>
      <c r="F93" s="2"/>
    </row>
    <row r="94" spans="1:6" x14ac:dyDescent="0.2">
      <c r="A94" s="2"/>
      <c r="B94" s="7" t="s">
        <v>91</v>
      </c>
      <c r="C94" s="4" t="s">
        <v>203</v>
      </c>
      <c r="D94" s="4" t="s">
        <v>187</v>
      </c>
      <c r="E94" s="41"/>
      <c r="F94" s="2"/>
    </row>
    <row r="95" spans="1:6" x14ac:dyDescent="0.2">
      <c r="A95" s="2"/>
      <c r="B95" s="7" t="s">
        <v>92</v>
      </c>
      <c r="C95" s="4"/>
      <c r="D95" s="4" t="s">
        <v>188</v>
      </c>
      <c r="E95" s="41"/>
      <c r="F95" s="2"/>
    </row>
    <row r="96" spans="1:6" x14ac:dyDescent="0.2">
      <c r="A96" s="2"/>
      <c r="B96" s="7" t="s">
        <v>93</v>
      </c>
      <c r="C96" s="4"/>
      <c r="D96" s="4" t="s">
        <v>189</v>
      </c>
      <c r="E96" s="41"/>
      <c r="F96" s="2"/>
    </row>
    <row r="97" spans="1:6" x14ac:dyDescent="0.2">
      <c r="A97" s="2"/>
      <c r="B97" s="7" t="s">
        <v>94</v>
      </c>
      <c r="C97" s="4"/>
      <c r="D97" s="4" t="s">
        <v>102</v>
      </c>
      <c r="E97" s="41"/>
      <c r="F97" s="2"/>
    </row>
    <row r="98" spans="1:6" x14ac:dyDescent="0.2">
      <c r="A98" s="2"/>
      <c r="B98" s="7" t="s">
        <v>95</v>
      </c>
      <c r="C98" s="4"/>
      <c r="D98" s="4" t="s">
        <v>101</v>
      </c>
      <c r="E98" s="41"/>
      <c r="F98" s="2"/>
    </row>
    <row r="99" spans="1:6" x14ac:dyDescent="0.2">
      <c r="A99" s="2"/>
      <c r="B99" s="7" t="s">
        <v>96</v>
      </c>
      <c r="C99" s="4"/>
      <c r="D99" s="4" t="s">
        <v>190</v>
      </c>
      <c r="E99" s="41"/>
      <c r="F99" s="2"/>
    </row>
    <row r="100" spans="1:6" x14ac:dyDescent="0.2">
      <c r="A100" s="2"/>
      <c r="B100" s="7" t="s">
        <v>97</v>
      </c>
      <c r="C100" s="4"/>
      <c r="D100" s="4" t="s">
        <v>191</v>
      </c>
      <c r="E100" s="41"/>
      <c r="F100" s="2"/>
    </row>
    <row r="101" spans="1:6" x14ac:dyDescent="0.2">
      <c r="A101" s="2"/>
      <c r="B101" s="7" t="s">
        <v>98</v>
      </c>
      <c r="C101" s="4"/>
      <c r="D101" s="4" t="s">
        <v>192</v>
      </c>
      <c r="E101" s="41"/>
      <c r="F101" s="2"/>
    </row>
    <row r="102" spans="1:6" x14ac:dyDescent="0.2">
      <c r="A102" s="2"/>
      <c r="B102" s="7" t="s">
        <v>99</v>
      </c>
      <c r="C102" s="4"/>
      <c r="D102" s="4" t="s">
        <v>193</v>
      </c>
      <c r="E102" s="41"/>
      <c r="F102" s="2"/>
    </row>
    <row r="103" spans="1:6" x14ac:dyDescent="0.2">
      <c r="A103" s="2"/>
      <c r="B103" s="7" t="s">
        <v>419</v>
      </c>
      <c r="C103" s="4" t="s">
        <v>200</v>
      </c>
      <c r="D103" s="4" t="s">
        <v>420</v>
      </c>
      <c r="E103" s="41"/>
      <c r="F103" s="2"/>
    </row>
    <row r="104" spans="1:6" ht="15" thickBot="1" x14ac:dyDescent="0.25">
      <c r="A104" s="2"/>
      <c r="B104" s="9" t="s">
        <v>421</v>
      </c>
      <c r="C104" s="10"/>
      <c r="D104" s="10" t="s">
        <v>422</v>
      </c>
      <c r="E104" s="41"/>
      <c r="F104" s="2"/>
    </row>
    <row r="105" spans="1:6" x14ac:dyDescent="0.2">
      <c r="A105" s="2"/>
      <c r="B105" s="2"/>
      <c r="C105" s="2"/>
      <c r="D105" s="2"/>
      <c r="E105" s="2"/>
      <c r="F105" s="2"/>
    </row>
    <row r="106" spans="1:6" ht="31.5" customHeight="1" x14ac:dyDescent="0.2"/>
  </sheetData>
  <customSheetViews>
    <customSheetView guid="{50D38307-ED64-43E2-ACA1-03A27F95F83C}" showGridLines="0">
      <pane ySplit="2" topLeftCell="A3" activePane="bottomLeft" state="frozen"/>
      <selection pane="bottomLeft" activeCell="H9" sqref="H9"/>
      <pageMargins left="0.7" right="0.7" top="0.75" bottom="0.75" header="0.3" footer="0.3"/>
      <pageSetup paperSize="9" orientation="portrait" verticalDpi="0" r:id="rId1"/>
    </customSheetView>
  </customSheetViews>
  <mergeCells count="1">
    <mergeCell ref="B2:E2"/>
  </mergeCells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Y105"/>
  <sheetViews>
    <sheetView showGridLines="0" zoomScale="160" zoomScaleNormal="160" workbookViewId="0">
      <pane xSplit="12" ySplit="3" topLeftCell="M5" activePane="bottomRight" state="frozen"/>
      <selection pane="topRight" activeCell="M1" sqref="M1"/>
      <selection pane="bottomLeft" activeCell="A4" sqref="A4"/>
      <selection pane="bottomRight" activeCell="B2" sqref="B2:J2"/>
    </sheetView>
  </sheetViews>
  <sheetFormatPr defaultColWidth="6" defaultRowHeight="14.25" x14ac:dyDescent="0.2"/>
  <cols>
    <col min="1" max="1" width="2.375" customWidth="1"/>
    <col min="3" max="101" width="6.125" bestFit="1" customWidth="1"/>
    <col min="102" max="102" width="7" bestFit="1" customWidth="1"/>
  </cols>
  <sheetData>
    <row r="1" spans="1:103" ht="15" thickBo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</row>
    <row r="2" spans="1:103" s="23" customFormat="1" ht="15.75" customHeight="1" thickBot="1" x14ac:dyDescent="0.25">
      <c r="A2" s="22"/>
      <c r="B2" s="81" t="s">
        <v>395</v>
      </c>
      <c r="C2" s="82"/>
      <c r="D2" s="82"/>
      <c r="E2" s="82"/>
      <c r="F2" s="82"/>
      <c r="G2" s="82"/>
      <c r="H2" s="82"/>
      <c r="I2" s="82"/>
      <c r="J2" s="83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</row>
    <row r="3" spans="1:103" ht="15" thickBo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</row>
    <row r="4" spans="1:103" ht="15" x14ac:dyDescent="0.2">
      <c r="A4" s="2"/>
      <c r="B4" s="12"/>
      <c r="C4" s="15">
        <v>1</v>
      </c>
      <c r="D4" s="15">
        <v>2</v>
      </c>
      <c r="E4" s="15">
        <v>3</v>
      </c>
      <c r="F4" s="15">
        <v>4</v>
      </c>
      <c r="G4" s="15">
        <v>5</v>
      </c>
      <c r="H4" s="15">
        <v>6</v>
      </c>
      <c r="I4" s="15">
        <v>7</v>
      </c>
      <c r="J4" s="15">
        <v>8</v>
      </c>
      <c r="K4" s="15">
        <v>9</v>
      </c>
      <c r="L4" s="15">
        <v>10</v>
      </c>
      <c r="M4" s="15">
        <v>11</v>
      </c>
      <c r="N4" s="15">
        <v>12</v>
      </c>
      <c r="O4" s="15">
        <v>13</v>
      </c>
      <c r="P4" s="15">
        <v>14</v>
      </c>
      <c r="Q4" s="15">
        <v>15</v>
      </c>
      <c r="R4" s="15">
        <v>16</v>
      </c>
      <c r="S4" s="15">
        <v>17</v>
      </c>
      <c r="T4" s="15">
        <v>18</v>
      </c>
      <c r="U4" s="15">
        <v>19</v>
      </c>
      <c r="V4" s="15">
        <v>20</v>
      </c>
      <c r="W4" s="15">
        <v>21</v>
      </c>
      <c r="X4" s="15">
        <v>22</v>
      </c>
      <c r="Y4" s="15">
        <v>23</v>
      </c>
      <c r="Z4" s="15">
        <v>24</v>
      </c>
      <c r="AA4" s="15">
        <v>25</v>
      </c>
      <c r="AB4" s="15">
        <v>26</v>
      </c>
      <c r="AC4" s="15">
        <v>27</v>
      </c>
      <c r="AD4" s="15">
        <v>28</v>
      </c>
      <c r="AE4" s="15">
        <v>29</v>
      </c>
      <c r="AF4" s="15">
        <v>30</v>
      </c>
      <c r="AG4" s="15">
        <v>31</v>
      </c>
      <c r="AH4" s="15">
        <v>32</v>
      </c>
      <c r="AI4" s="15">
        <v>33</v>
      </c>
      <c r="AJ4" s="15">
        <v>34</v>
      </c>
      <c r="AK4" s="15">
        <v>35</v>
      </c>
      <c r="AL4" s="15">
        <v>36</v>
      </c>
      <c r="AM4" s="15">
        <v>37</v>
      </c>
      <c r="AN4" s="15">
        <v>38</v>
      </c>
      <c r="AO4" s="15">
        <v>39</v>
      </c>
      <c r="AP4" s="15">
        <v>40</v>
      </c>
      <c r="AQ4" s="15">
        <v>41</v>
      </c>
      <c r="AR4" s="15">
        <v>42</v>
      </c>
      <c r="AS4" s="15">
        <v>43</v>
      </c>
      <c r="AT4" s="15">
        <v>44</v>
      </c>
      <c r="AU4" s="15">
        <v>45</v>
      </c>
      <c r="AV4" s="15">
        <v>46</v>
      </c>
      <c r="AW4" s="15">
        <v>47</v>
      </c>
      <c r="AX4" s="15">
        <v>48</v>
      </c>
      <c r="AY4" s="15">
        <v>49</v>
      </c>
      <c r="AZ4" s="15">
        <v>50</v>
      </c>
      <c r="BA4" s="15">
        <v>51</v>
      </c>
      <c r="BB4" s="15">
        <v>52</v>
      </c>
      <c r="BC4" s="15">
        <v>53</v>
      </c>
      <c r="BD4" s="15">
        <v>54</v>
      </c>
      <c r="BE4" s="15">
        <v>55</v>
      </c>
      <c r="BF4" s="15">
        <v>56</v>
      </c>
      <c r="BG4" s="15">
        <v>57</v>
      </c>
      <c r="BH4" s="15">
        <v>58</v>
      </c>
      <c r="BI4" s="15">
        <v>59</v>
      </c>
      <c r="BJ4" s="15">
        <v>60</v>
      </c>
      <c r="BK4" s="15">
        <v>61</v>
      </c>
      <c r="BL4" s="15">
        <v>62</v>
      </c>
      <c r="BM4" s="15">
        <v>63</v>
      </c>
      <c r="BN4" s="15">
        <v>64</v>
      </c>
      <c r="BO4" s="15">
        <v>65</v>
      </c>
      <c r="BP4" s="15">
        <v>66</v>
      </c>
      <c r="BQ4" s="15">
        <v>67</v>
      </c>
      <c r="BR4" s="15">
        <v>68</v>
      </c>
      <c r="BS4" s="15">
        <v>69</v>
      </c>
      <c r="BT4" s="15">
        <v>70</v>
      </c>
      <c r="BU4" s="15">
        <v>71</v>
      </c>
      <c r="BV4" s="15">
        <v>72</v>
      </c>
      <c r="BW4" s="15">
        <v>73</v>
      </c>
      <c r="BX4" s="15">
        <v>74</v>
      </c>
      <c r="BY4" s="15">
        <v>75</v>
      </c>
      <c r="BZ4" s="15">
        <v>76</v>
      </c>
      <c r="CA4" s="15">
        <v>77</v>
      </c>
      <c r="CB4" s="15">
        <v>78</v>
      </c>
      <c r="CC4" s="15">
        <v>79</v>
      </c>
      <c r="CD4" s="15">
        <v>80</v>
      </c>
      <c r="CE4" s="15">
        <v>81</v>
      </c>
      <c r="CF4" s="15">
        <v>82</v>
      </c>
      <c r="CG4" s="15">
        <v>83</v>
      </c>
      <c r="CH4" s="15">
        <v>84</v>
      </c>
      <c r="CI4" s="15">
        <v>85</v>
      </c>
      <c r="CJ4" s="15">
        <v>86</v>
      </c>
      <c r="CK4" s="15">
        <v>87</v>
      </c>
      <c r="CL4" s="15">
        <v>88</v>
      </c>
      <c r="CM4" s="15">
        <v>89</v>
      </c>
      <c r="CN4" s="15">
        <v>90</v>
      </c>
      <c r="CO4" s="15">
        <v>91</v>
      </c>
      <c r="CP4" s="15">
        <v>92</v>
      </c>
      <c r="CQ4" s="15">
        <v>93</v>
      </c>
      <c r="CR4" s="15">
        <v>94</v>
      </c>
      <c r="CS4" s="15">
        <v>95</v>
      </c>
      <c r="CT4" s="15">
        <v>96</v>
      </c>
      <c r="CU4" s="15">
        <v>97</v>
      </c>
      <c r="CV4" s="15">
        <v>98</v>
      </c>
      <c r="CW4" s="15">
        <v>99</v>
      </c>
      <c r="CX4" s="16">
        <v>100</v>
      </c>
      <c r="CY4" s="2"/>
    </row>
    <row r="5" spans="1:103" ht="15" x14ac:dyDescent="0.2">
      <c r="A5" s="2"/>
      <c r="B5" s="13">
        <v>1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2"/>
    </row>
    <row r="6" spans="1:103" ht="15" x14ac:dyDescent="0.2">
      <c r="A6" s="2"/>
      <c r="B6" s="13">
        <v>2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2"/>
    </row>
    <row r="7" spans="1:103" ht="15" x14ac:dyDescent="0.2">
      <c r="A7" s="2"/>
      <c r="B7" s="13">
        <v>3</v>
      </c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2"/>
    </row>
    <row r="8" spans="1:103" ht="15" x14ac:dyDescent="0.2">
      <c r="A8" s="2"/>
      <c r="B8" s="13">
        <v>4</v>
      </c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2"/>
    </row>
    <row r="9" spans="1:103" ht="15" x14ac:dyDescent="0.2">
      <c r="A9" s="2"/>
      <c r="B9" s="13">
        <v>5</v>
      </c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2"/>
    </row>
    <row r="10" spans="1:103" ht="15" x14ac:dyDescent="0.2">
      <c r="A10" s="2"/>
      <c r="B10" s="13">
        <v>6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2"/>
    </row>
    <row r="11" spans="1:103" ht="15" x14ac:dyDescent="0.2">
      <c r="A11" s="2"/>
      <c r="B11" s="13">
        <v>7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2"/>
    </row>
    <row r="12" spans="1:103" ht="15" x14ac:dyDescent="0.2">
      <c r="A12" s="2"/>
      <c r="B12" s="13">
        <v>8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  <c r="CW12" s="42"/>
      <c r="CX12" s="42"/>
      <c r="CY12" s="2"/>
    </row>
    <row r="13" spans="1:103" ht="15" x14ac:dyDescent="0.2">
      <c r="A13" s="2"/>
      <c r="B13" s="13">
        <v>9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  <c r="CW13" s="42"/>
      <c r="CX13" s="42"/>
      <c r="CY13" s="2"/>
    </row>
    <row r="14" spans="1:103" ht="15" x14ac:dyDescent="0.2">
      <c r="A14" s="2"/>
      <c r="B14" s="13">
        <v>10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42"/>
      <c r="CW14" s="42"/>
      <c r="CX14" s="42"/>
      <c r="CY14" s="2"/>
    </row>
    <row r="15" spans="1:103" ht="15" x14ac:dyDescent="0.2">
      <c r="A15" s="2"/>
      <c r="B15" s="13">
        <v>11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42"/>
      <c r="CW15" s="42"/>
      <c r="CX15" s="42"/>
      <c r="CY15" s="2"/>
    </row>
    <row r="16" spans="1:103" ht="15" x14ac:dyDescent="0.2">
      <c r="A16" s="2"/>
      <c r="B16" s="13">
        <v>12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2"/>
    </row>
    <row r="17" spans="1:103" ht="15" x14ac:dyDescent="0.2">
      <c r="A17" s="2"/>
      <c r="B17" s="13">
        <v>13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42"/>
      <c r="CW17" s="42"/>
      <c r="CX17" s="42"/>
      <c r="CY17" s="2"/>
    </row>
    <row r="18" spans="1:103" ht="15" x14ac:dyDescent="0.2">
      <c r="A18" s="2"/>
      <c r="B18" s="13">
        <v>14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42"/>
      <c r="CD18" s="42"/>
      <c r="CE18" s="42"/>
      <c r="CF18" s="42"/>
      <c r="CG18" s="42"/>
      <c r="CH18" s="42"/>
      <c r="CI18" s="42"/>
      <c r="CJ18" s="42"/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42"/>
      <c r="CW18" s="42"/>
      <c r="CX18" s="42"/>
      <c r="CY18" s="2"/>
    </row>
    <row r="19" spans="1:103" ht="15" x14ac:dyDescent="0.2">
      <c r="A19" s="2"/>
      <c r="B19" s="13">
        <v>15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2"/>
    </row>
    <row r="20" spans="1:103" ht="15" x14ac:dyDescent="0.2">
      <c r="A20" s="2"/>
      <c r="B20" s="13">
        <v>16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2"/>
    </row>
    <row r="21" spans="1:103" ht="15" x14ac:dyDescent="0.2">
      <c r="A21" s="2"/>
      <c r="B21" s="13">
        <v>17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2"/>
      <c r="CJ21" s="42"/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42"/>
      <c r="CW21" s="42"/>
      <c r="CX21" s="42"/>
      <c r="CY21" s="2"/>
    </row>
    <row r="22" spans="1:103" ht="15" x14ac:dyDescent="0.2">
      <c r="A22" s="2"/>
      <c r="B22" s="13">
        <v>18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2"/>
      <c r="BY22" s="42"/>
      <c r="BZ22" s="42"/>
      <c r="CA22" s="42"/>
      <c r="CB22" s="42"/>
      <c r="CC22" s="42"/>
      <c r="CD22" s="42"/>
      <c r="CE22" s="42"/>
      <c r="CF22" s="42"/>
      <c r="CG22" s="42"/>
      <c r="CH22" s="42"/>
      <c r="CI22" s="42"/>
      <c r="CJ22" s="42"/>
      <c r="CK22" s="42"/>
      <c r="CL22" s="42"/>
      <c r="CM22" s="42"/>
      <c r="CN22" s="42"/>
      <c r="CO22" s="42"/>
      <c r="CP22" s="42"/>
      <c r="CQ22" s="42"/>
      <c r="CR22" s="42"/>
      <c r="CS22" s="42"/>
      <c r="CT22" s="42"/>
      <c r="CU22" s="42"/>
      <c r="CV22" s="42"/>
      <c r="CW22" s="42"/>
      <c r="CX22" s="42"/>
      <c r="CY22" s="2"/>
    </row>
    <row r="23" spans="1:103" ht="15" x14ac:dyDescent="0.2">
      <c r="A23" s="2"/>
      <c r="B23" s="13">
        <v>19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2"/>
    </row>
    <row r="24" spans="1:103" ht="15" x14ac:dyDescent="0.2">
      <c r="A24" s="2"/>
      <c r="B24" s="13">
        <v>20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2"/>
    </row>
    <row r="25" spans="1:103" ht="15" x14ac:dyDescent="0.2">
      <c r="A25" s="2"/>
      <c r="B25" s="13">
        <v>21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42"/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2"/>
      <c r="CV25" s="42"/>
      <c r="CW25" s="42"/>
      <c r="CX25" s="42"/>
      <c r="CY25" s="2"/>
    </row>
    <row r="26" spans="1:103" ht="15" x14ac:dyDescent="0.2">
      <c r="A26" s="2"/>
      <c r="B26" s="13">
        <v>22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2"/>
    </row>
    <row r="27" spans="1:103" ht="15" x14ac:dyDescent="0.2">
      <c r="A27" s="2"/>
      <c r="B27" s="13">
        <v>23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2"/>
    </row>
    <row r="28" spans="1:103" ht="15" x14ac:dyDescent="0.2">
      <c r="A28" s="2"/>
      <c r="B28" s="13">
        <v>24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2"/>
    </row>
    <row r="29" spans="1:103" ht="15" x14ac:dyDescent="0.2">
      <c r="A29" s="2"/>
      <c r="B29" s="13">
        <v>25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2"/>
    </row>
    <row r="30" spans="1:103" ht="15" x14ac:dyDescent="0.2">
      <c r="A30" s="2"/>
      <c r="B30" s="13">
        <v>26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2"/>
    </row>
    <row r="31" spans="1:103" ht="15" x14ac:dyDescent="0.2">
      <c r="A31" s="2"/>
      <c r="B31" s="13">
        <v>27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2"/>
    </row>
    <row r="32" spans="1:103" ht="15" x14ac:dyDescent="0.2">
      <c r="A32" s="2"/>
      <c r="B32" s="13">
        <v>28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2"/>
    </row>
    <row r="33" spans="1:103" ht="15" x14ac:dyDescent="0.2">
      <c r="A33" s="2"/>
      <c r="B33" s="13">
        <v>29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2"/>
    </row>
    <row r="34" spans="1:103" ht="15" x14ac:dyDescent="0.2">
      <c r="A34" s="2"/>
      <c r="B34" s="13">
        <v>30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2"/>
    </row>
    <row r="35" spans="1:103" ht="15" x14ac:dyDescent="0.2">
      <c r="A35" s="2"/>
      <c r="B35" s="13">
        <v>31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2"/>
    </row>
    <row r="36" spans="1:103" ht="15" x14ac:dyDescent="0.2">
      <c r="A36" s="2"/>
      <c r="B36" s="13">
        <v>32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2"/>
    </row>
    <row r="37" spans="1:103" ht="15" x14ac:dyDescent="0.2">
      <c r="A37" s="2"/>
      <c r="B37" s="13">
        <v>33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2"/>
    </row>
    <row r="38" spans="1:103" ht="15" x14ac:dyDescent="0.2">
      <c r="A38" s="2"/>
      <c r="B38" s="13">
        <v>34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2"/>
    </row>
    <row r="39" spans="1:103" ht="15" x14ac:dyDescent="0.2">
      <c r="A39" s="2"/>
      <c r="B39" s="13">
        <v>35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2"/>
    </row>
    <row r="40" spans="1:103" ht="15" x14ac:dyDescent="0.2">
      <c r="A40" s="2"/>
      <c r="B40" s="13">
        <v>36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2"/>
    </row>
    <row r="41" spans="1:103" ht="15" x14ac:dyDescent="0.2">
      <c r="A41" s="2"/>
      <c r="B41" s="13">
        <v>37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2"/>
    </row>
    <row r="42" spans="1:103" ht="15" x14ac:dyDescent="0.2">
      <c r="A42" s="2"/>
      <c r="B42" s="13">
        <v>38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2"/>
    </row>
    <row r="43" spans="1:103" ht="15" x14ac:dyDescent="0.2">
      <c r="A43" s="2"/>
      <c r="B43" s="13">
        <v>39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2"/>
    </row>
    <row r="44" spans="1:103" ht="15" x14ac:dyDescent="0.2">
      <c r="A44" s="2"/>
      <c r="B44" s="13">
        <v>40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2"/>
    </row>
    <row r="45" spans="1:103" ht="15" x14ac:dyDescent="0.2">
      <c r="A45" s="2"/>
      <c r="B45" s="13">
        <v>41</v>
      </c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2"/>
    </row>
    <row r="46" spans="1:103" ht="15" x14ac:dyDescent="0.2">
      <c r="A46" s="2"/>
      <c r="B46" s="13">
        <v>42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2"/>
    </row>
    <row r="47" spans="1:103" ht="15" x14ac:dyDescent="0.2">
      <c r="A47" s="2"/>
      <c r="B47" s="13">
        <v>43</v>
      </c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2"/>
    </row>
    <row r="48" spans="1:103" ht="15" x14ac:dyDescent="0.2">
      <c r="A48" s="2"/>
      <c r="B48" s="13">
        <v>44</v>
      </c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2"/>
    </row>
    <row r="49" spans="1:103" ht="15" x14ac:dyDescent="0.2">
      <c r="A49" s="2"/>
      <c r="B49" s="13">
        <v>45</v>
      </c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2"/>
    </row>
    <row r="50" spans="1:103" ht="15" x14ac:dyDescent="0.2">
      <c r="A50" s="2"/>
      <c r="B50" s="13">
        <v>46</v>
      </c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2"/>
    </row>
    <row r="51" spans="1:103" ht="15" x14ac:dyDescent="0.2">
      <c r="A51" s="2"/>
      <c r="B51" s="13">
        <v>47</v>
      </c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  <c r="CW51" s="42"/>
      <c r="CX51" s="42"/>
      <c r="CY51" s="2"/>
    </row>
    <row r="52" spans="1:103" ht="15" x14ac:dyDescent="0.2">
      <c r="A52" s="2"/>
      <c r="B52" s="13">
        <v>48</v>
      </c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42"/>
      <c r="CW52" s="42"/>
      <c r="CX52" s="42"/>
      <c r="CY52" s="2"/>
    </row>
    <row r="53" spans="1:103" ht="15" x14ac:dyDescent="0.2">
      <c r="A53" s="2"/>
      <c r="B53" s="13">
        <v>49</v>
      </c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  <c r="CW53" s="42"/>
      <c r="CX53" s="42"/>
      <c r="CY53" s="2"/>
    </row>
    <row r="54" spans="1:103" ht="15" x14ac:dyDescent="0.2">
      <c r="A54" s="2"/>
      <c r="B54" s="13">
        <v>50</v>
      </c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42"/>
      <c r="BZ54" s="42"/>
      <c r="CA54" s="42"/>
      <c r="CB54" s="42"/>
      <c r="CC54" s="42"/>
      <c r="CD54" s="42"/>
      <c r="CE54" s="42"/>
      <c r="CF54" s="42"/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Q54" s="42"/>
      <c r="CR54" s="42"/>
      <c r="CS54" s="42"/>
      <c r="CT54" s="42"/>
      <c r="CU54" s="42"/>
      <c r="CV54" s="42"/>
      <c r="CW54" s="42"/>
      <c r="CX54" s="42"/>
      <c r="CY54" s="2"/>
    </row>
    <row r="55" spans="1:103" ht="15" x14ac:dyDescent="0.2">
      <c r="A55" s="2"/>
      <c r="B55" s="13">
        <v>51</v>
      </c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  <c r="CW55" s="42"/>
      <c r="CX55" s="42"/>
      <c r="CY55" s="2"/>
    </row>
    <row r="56" spans="1:103" ht="15" x14ac:dyDescent="0.2">
      <c r="A56" s="2"/>
      <c r="B56" s="13">
        <v>52</v>
      </c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2"/>
      <c r="BZ56" s="42"/>
      <c r="CA56" s="42"/>
      <c r="CB56" s="42"/>
      <c r="CC56" s="42"/>
      <c r="CD56" s="42"/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2"/>
      <c r="CT56" s="42"/>
      <c r="CU56" s="42"/>
      <c r="CV56" s="42"/>
      <c r="CW56" s="42"/>
      <c r="CX56" s="42"/>
      <c r="CY56" s="2"/>
    </row>
    <row r="57" spans="1:103" ht="15" x14ac:dyDescent="0.2">
      <c r="A57" s="2"/>
      <c r="B57" s="13">
        <v>53</v>
      </c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42"/>
      <c r="BZ57" s="42"/>
      <c r="CA57" s="42"/>
      <c r="CB57" s="42"/>
      <c r="CC57" s="42"/>
      <c r="CD57" s="42"/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Q57" s="42"/>
      <c r="CR57" s="42"/>
      <c r="CS57" s="42"/>
      <c r="CT57" s="42"/>
      <c r="CU57" s="42"/>
      <c r="CV57" s="42"/>
      <c r="CW57" s="42"/>
      <c r="CX57" s="42"/>
      <c r="CY57" s="2"/>
    </row>
    <row r="58" spans="1:103" ht="15" x14ac:dyDescent="0.2">
      <c r="A58" s="2"/>
      <c r="B58" s="13">
        <v>54</v>
      </c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  <c r="BY58" s="42"/>
      <c r="BZ58" s="42"/>
      <c r="CA58" s="42"/>
      <c r="CB58" s="42"/>
      <c r="CC58" s="42"/>
      <c r="CD58" s="42"/>
      <c r="CE58" s="42"/>
      <c r="CF58" s="42"/>
      <c r="CG58" s="42"/>
      <c r="CH58" s="42"/>
      <c r="CI58" s="42"/>
      <c r="CJ58" s="42"/>
      <c r="CK58" s="42"/>
      <c r="CL58" s="42"/>
      <c r="CM58" s="42"/>
      <c r="CN58" s="42"/>
      <c r="CO58" s="42"/>
      <c r="CP58" s="42"/>
      <c r="CQ58" s="42"/>
      <c r="CR58" s="42"/>
      <c r="CS58" s="42"/>
      <c r="CT58" s="42"/>
      <c r="CU58" s="42"/>
      <c r="CV58" s="42"/>
      <c r="CW58" s="42"/>
      <c r="CX58" s="42"/>
      <c r="CY58" s="2"/>
    </row>
    <row r="59" spans="1:103" ht="15" x14ac:dyDescent="0.2">
      <c r="A59" s="2"/>
      <c r="B59" s="13">
        <v>55</v>
      </c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Q59" s="42"/>
      <c r="CR59" s="42"/>
      <c r="CS59" s="42"/>
      <c r="CT59" s="42"/>
      <c r="CU59" s="42"/>
      <c r="CV59" s="42"/>
      <c r="CW59" s="42"/>
      <c r="CX59" s="42"/>
      <c r="CY59" s="2"/>
    </row>
    <row r="60" spans="1:103" ht="15" x14ac:dyDescent="0.2">
      <c r="A60" s="2"/>
      <c r="B60" s="13">
        <v>56</v>
      </c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  <c r="BM60" s="42"/>
      <c r="BN60" s="42"/>
      <c r="BO60" s="42"/>
      <c r="BP60" s="42"/>
      <c r="BQ60" s="42"/>
      <c r="BR60" s="42"/>
      <c r="BS60" s="42"/>
      <c r="BT60" s="42"/>
      <c r="BU60" s="42"/>
      <c r="BV60" s="42"/>
      <c r="BW60" s="42"/>
      <c r="BX60" s="42"/>
      <c r="BY60" s="42"/>
      <c r="BZ60" s="42"/>
      <c r="CA60" s="42"/>
      <c r="CB60" s="42"/>
      <c r="CC60" s="42"/>
      <c r="CD60" s="42"/>
      <c r="CE60" s="42"/>
      <c r="CF60" s="42"/>
      <c r="CG60" s="42"/>
      <c r="CH60" s="42"/>
      <c r="CI60" s="42"/>
      <c r="CJ60" s="42"/>
      <c r="CK60" s="42"/>
      <c r="CL60" s="42"/>
      <c r="CM60" s="42"/>
      <c r="CN60" s="42"/>
      <c r="CO60" s="42"/>
      <c r="CP60" s="42"/>
      <c r="CQ60" s="42"/>
      <c r="CR60" s="42"/>
      <c r="CS60" s="42"/>
      <c r="CT60" s="42"/>
      <c r="CU60" s="42"/>
      <c r="CV60" s="42"/>
      <c r="CW60" s="42"/>
      <c r="CX60" s="42"/>
      <c r="CY60" s="2"/>
    </row>
    <row r="61" spans="1:103" ht="15" x14ac:dyDescent="0.2">
      <c r="A61" s="2"/>
      <c r="B61" s="13">
        <v>57</v>
      </c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42"/>
      <c r="BZ61" s="42"/>
      <c r="CA61" s="42"/>
      <c r="CB61" s="42"/>
      <c r="CC61" s="42"/>
      <c r="CD61" s="42"/>
      <c r="CE61" s="42"/>
      <c r="CF61" s="42"/>
      <c r="CG61" s="42"/>
      <c r="CH61" s="42"/>
      <c r="CI61" s="42"/>
      <c r="CJ61" s="42"/>
      <c r="CK61" s="42"/>
      <c r="CL61" s="42"/>
      <c r="CM61" s="42"/>
      <c r="CN61" s="42"/>
      <c r="CO61" s="42"/>
      <c r="CP61" s="42"/>
      <c r="CQ61" s="42"/>
      <c r="CR61" s="42"/>
      <c r="CS61" s="42"/>
      <c r="CT61" s="42"/>
      <c r="CU61" s="42"/>
      <c r="CV61" s="42"/>
      <c r="CW61" s="42"/>
      <c r="CX61" s="42"/>
      <c r="CY61" s="2"/>
    </row>
    <row r="62" spans="1:103" ht="15" x14ac:dyDescent="0.2">
      <c r="A62" s="2"/>
      <c r="B62" s="13">
        <v>58</v>
      </c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42"/>
      <c r="BZ62" s="42"/>
      <c r="CA62" s="42"/>
      <c r="CB62" s="42"/>
      <c r="CC62" s="42"/>
      <c r="CD62" s="42"/>
      <c r="CE62" s="42"/>
      <c r="CF62" s="42"/>
      <c r="CG62" s="42"/>
      <c r="CH62" s="42"/>
      <c r="CI62" s="42"/>
      <c r="CJ62" s="42"/>
      <c r="CK62" s="42"/>
      <c r="CL62" s="42"/>
      <c r="CM62" s="42"/>
      <c r="CN62" s="42"/>
      <c r="CO62" s="42"/>
      <c r="CP62" s="42"/>
      <c r="CQ62" s="42"/>
      <c r="CR62" s="42"/>
      <c r="CS62" s="42"/>
      <c r="CT62" s="42"/>
      <c r="CU62" s="42"/>
      <c r="CV62" s="42"/>
      <c r="CW62" s="42"/>
      <c r="CX62" s="42"/>
      <c r="CY62" s="2"/>
    </row>
    <row r="63" spans="1:103" ht="15" x14ac:dyDescent="0.2">
      <c r="A63" s="2"/>
      <c r="B63" s="13">
        <v>59</v>
      </c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42"/>
      <c r="BZ63" s="42"/>
      <c r="CA63" s="42"/>
      <c r="CB63" s="42"/>
      <c r="CC63" s="42"/>
      <c r="CD63" s="42"/>
      <c r="CE63" s="42"/>
      <c r="CF63" s="42"/>
      <c r="CG63" s="42"/>
      <c r="CH63" s="42"/>
      <c r="CI63" s="42"/>
      <c r="CJ63" s="42"/>
      <c r="CK63" s="42"/>
      <c r="CL63" s="42"/>
      <c r="CM63" s="42"/>
      <c r="CN63" s="42"/>
      <c r="CO63" s="42"/>
      <c r="CP63" s="42"/>
      <c r="CQ63" s="42"/>
      <c r="CR63" s="42"/>
      <c r="CS63" s="42"/>
      <c r="CT63" s="42"/>
      <c r="CU63" s="42"/>
      <c r="CV63" s="42"/>
      <c r="CW63" s="42"/>
      <c r="CX63" s="42"/>
      <c r="CY63" s="2"/>
    </row>
    <row r="64" spans="1:103" ht="15" x14ac:dyDescent="0.2">
      <c r="A64" s="2"/>
      <c r="B64" s="13">
        <v>60</v>
      </c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42"/>
      <c r="BM64" s="42"/>
      <c r="BN64" s="42"/>
      <c r="BO64" s="42"/>
      <c r="BP64" s="42"/>
      <c r="BQ64" s="42"/>
      <c r="BR64" s="42"/>
      <c r="BS64" s="42"/>
      <c r="BT64" s="42"/>
      <c r="BU64" s="42"/>
      <c r="BV64" s="42"/>
      <c r="BW64" s="42"/>
      <c r="BX64" s="42"/>
      <c r="BY64" s="42"/>
      <c r="BZ64" s="42"/>
      <c r="CA64" s="42"/>
      <c r="CB64" s="42"/>
      <c r="CC64" s="42"/>
      <c r="CD64" s="42"/>
      <c r="CE64" s="42"/>
      <c r="CF64" s="42"/>
      <c r="CG64" s="42"/>
      <c r="CH64" s="42"/>
      <c r="CI64" s="42"/>
      <c r="CJ64" s="42"/>
      <c r="CK64" s="42"/>
      <c r="CL64" s="42"/>
      <c r="CM64" s="42"/>
      <c r="CN64" s="42"/>
      <c r="CO64" s="42"/>
      <c r="CP64" s="42"/>
      <c r="CQ64" s="42"/>
      <c r="CR64" s="42"/>
      <c r="CS64" s="42"/>
      <c r="CT64" s="42"/>
      <c r="CU64" s="42"/>
      <c r="CV64" s="42"/>
      <c r="CW64" s="42"/>
      <c r="CX64" s="42"/>
      <c r="CY64" s="2"/>
    </row>
    <row r="65" spans="1:103" ht="15" x14ac:dyDescent="0.2">
      <c r="A65" s="2"/>
      <c r="B65" s="13">
        <v>61</v>
      </c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2"/>
      <c r="CA65" s="42"/>
      <c r="CB65" s="42"/>
      <c r="CC65" s="42"/>
      <c r="CD65" s="42"/>
      <c r="CE65" s="42"/>
      <c r="CF65" s="42"/>
      <c r="CG65" s="42"/>
      <c r="CH65" s="42"/>
      <c r="CI65" s="42"/>
      <c r="CJ65" s="42"/>
      <c r="CK65" s="42"/>
      <c r="CL65" s="42"/>
      <c r="CM65" s="42"/>
      <c r="CN65" s="42"/>
      <c r="CO65" s="42"/>
      <c r="CP65" s="42"/>
      <c r="CQ65" s="42"/>
      <c r="CR65" s="42"/>
      <c r="CS65" s="42"/>
      <c r="CT65" s="42"/>
      <c r="CU65" s="42"/>
      <c r="CV65" s="42"/>
      <c r="CW65" s="42"/>
      <c r="CX65" s="42"/>
      <c r="CY65" s="2"/>
    </row>
    <row r="66" spans="1:103" ht="15" x14ac:dyDescent="0.2">
      <c r="A66" s="2"/>
      <c r="B66" s="13">
        <v>62</v>
      </c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42"/>
      <c r="BZ66" s="42"/>
      <c r="CA66" s="42"/>
      <c r="CB66" s="42"/>
      <c r="CC66" s="42"/>
      <c r="CD66" s="42"/>
      <c r="CE66" s="42"/>
      <c r="CF66" s="42"/>
      <c r="CG66" s="42"/>
      <c r="CH66" s="42"/>
      <c r="CI66" s="42"/>
      <c r="CJ66" s="42"/>
      <c r="CK66" s="42"/>
      <c r="CL66" s="42"/>
      <c r="CM66" s="42"/>
      <c r="CN66" s="42"/>
      <c r="CO66" s="42"/>
      <c r="CP66" s="42"/>
      <c r="CQ66" s="42"/>
      <c r="CR66" s="42"/>
      <c r="CS66" s="42"/>
      <c r="CT66" s="42"/>
      <c r="CU66" s="42"/>
      <c r="CV66" s="42"/>
      <c r="CW66" s="42"/>
      <c r="CX66" s="42"/>
      <c r="CY66" s="2"/>
    </row>
    <row r="67" spans="1:103" ht="15" x14ac:dyDescent="0.2">
      <c r="A67" s="2"/>
      <c r="B67" s="13">
        <v>63</v>
      </c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Q67" s="42"/>
      <c r="CR67" s="42"/>
      <c r="CS67" s="42"/>
      <c r="CT67" s="42"/>
      <c r="CU67" s="42"/>
      <c r="CV67" s="42"/>
      <c r="CW67" s="42"/>
      <c r="CX67" s="42"/>
      <c r="CY67" s="2"/>
    </row>
    <row r="68" spans="1:103" ht="15" x14ac:dyDescent="0.2">
      <c r="A68" s="2"/>
      <c r="B68" s="13">
        <v>64</v>
      </c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42"/>
      <c r="BZ68" s="42"/>
      <c r="CA68" s="42"/>
      <c r="CB68" s="42"/>
      <c r="CC68" s="42"/>
      <c r="CD68" s="42"/>
      <c r="CE68" s="42"/>
      <c r="CF68" s="42"/>
      <c r="CG68" s="42"/>
      <c r="CH68" s="42"/>
      <c r="CI68" s="42"/>
      <c r="CJ68" s="42"/>
      <c r="CK68" s="42"/>
      <c r="CL68" s="42"/>
      <c r="CM68" s="42"/>
      <c r="CN68" s="42"/>
      <c r="CO68" s="42"/>
      <c r="CP68" s="42"/>
      <c r="CQ68" s="42"/>
      <c r="CR68" s="42"/>
      <c r="CS68" s="42"/>
      <c r="CT68" s="42"/>
      <c r="CU68" s="42"/>
      <c r="CV68" s="42"/>
      <c r="CW68" s="42"/>
      <c r="CX68" s="42"/>
      <c r="CY68" s="2"/>
    </row>
    <row r="69" spans="1:103" ht="15" x14ac:dyDescent="0.2">
      <c r="A69" s="2"/>
      <c r="B69" s="13">
        <v>65</v>
      </c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2"/>
      <c r="CA69" s="42"/>
      <c r="CB69" s="42"/>
      <c r="CC69" s="42"/>
      <c r="CD69" s="42"/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2"/>
      <c r="CQ69" s="42"/>
      <c r="CR69" s="42"/>
      <c r="CS69" s="42"/>
      <c r="CT69" s="42"/>
      <c r="CU69" s="42"/>
      <c r="CV69" s="42"/>
      <c r="CW69" s="42"/>
      <c r="CX69" s="42"/>
      <c r="CY69" s="2"/>
    </row>
    <row r="70" spans="1:103" ht="15" x14ac:dyDescent="0.2">
      <c r="A70" s="2"/>
      <c r="B70" s="13">
        <v>66</v>
      </c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  <c r="CE70" s="42"/>
      <c r="CF70" s="42"/>
      <c r="CG70" s="42"/>
      <c r="CH70" s="42"/>
      <c r="CI70" s="42"/>
      <c r="CJ70" s="42"/>
      <c r="CK70" s="42"/>
      <c r="CL70" s="42"/>
      <c r="CM70" s="42"/>
      <c r="CN70" s="42"/>
      <c r="CO70" s="42"/>
      <c r="CP70" s="42"/>
      <c r="CQ70" s="42"/>
      <c r="CR70" s="42"/>
      <c r="CS70" s="42"/>
      <c r="CT70" s="42"/>
      <c r="CU70" s="42"/>
      <c r="CV70" s="42"/>
      <c r="CW70" s="42"/>
      <c r="CX70" s="42"/>
      <c r="CY70" s="2"/>
    </row>
    <row r="71" spans="1:103" ht="15" x14ac:dyDescent="0.2">
      <c r="A71" s="2"/>
      <c r="B71" s="13">
        <v>67</v>
      </c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42"/>
      <c r="CS71" s="42"/>
      <c r="CT71" s="42"/>
      <c r="CU71" s="42"/>
      <c r="CV71" s="42"/>
      <c r="CW71" s="42"/>
      <c r="CX71" s="42"/>
      <c r="CY71" s="2"/>
    </row>
    <row r="72" spans="1:103" ht="15" x14ac:dyDescent="0.2">
      <c r="A72" s="2"/>
      <c r="B72" s="13">
        <v>68</v>
      </c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42"/>
      <c r="BZ72" s="42"/>
      <c r="CA72" s="42"/>
      <c r="CB72" s="42"/>
      <c r="CC72" s="42"/>
      <c r="CD72" s="42"/>
      <c r="CE72" s="42"/>
      <c r="CF72" s="42"/>
      <c r="CG72" s="42"/>
      <c r="CH72" s="42"/>
      <c r="CI72" s="42"/>
      <c r="CJ72" s="42"/>
      <c r="CK72" s="42"/>
      <c r="CL72" s="42"/>
      <c r="CM72" s="42"/>
      <c r="CN72" s="42"/>
      <c r="CO72" s="42"/>
      <c r="CP72" s="42"/>
      <c r="CQ72" s="42"/>
      <c r="CR72" s="42"/>
      <c r="CS72" s="42"/>
      <c r="CT72" s="42"/>
      <c r="CU72" s="42"/>
      <c r="CV72" s="42"/>
      <c r="CW72" s="42"/>
      <c r="CX72" s="42"/>
      <c r="CY72" s="2"/>
    </row>
    <row r="73" spans="1:103" ht="15" x14ac:dyDescent="0.2">
      <c r="A73" s="2"/>
      <c r="B73" s="13">
        <v>69</v>
      </c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Q73" s="42"/>
      <c r="CR73" s="42"/>
      <c r="CS73" s="42"/>
      <c r="CT73" s="42"/>
      <c r="CU73" s="42"/>
      <c r="CV73" s="42"/>
      <c r="CW73" s="42"/>
      <c r="CX73" s="42"/>
      <c r="CY73" s="2"/>
    </row>
    <row r="74" spans="1:103" ht="15" x14ac:dyDescent="0.2">
      <c r="A74" s="2"/>
      <c r="B74" s="13">
        <v>70</v>
      </c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42"/>
      <c r="BU74" s="42"/>
      <c r="BV74" s="42"/>
      <c r="BW74" s="42"/>
      <c r="BX74" s="42"/>
      <c r="BY74" s="42"/>
      <c r="BZ74" s="42"/>
      <c r="CA74" s="42"/>
      <c r="CB74" s="42"/>
      <c r="CC74" s="42"/>
      <c r="CD74" s="42"/>
      <c r="CE74" s="42"/>
      <c r="CF74" s="42"/>
      <c r="CG74" s="42"/>
      <c r="CH74" s="42"/>
      <c r="CI74" s="42"/>
      <c r="CJ74" s="42"/>
      <c r="CK74" s="42"/>
      <c r="CL74" s="42"/>
      <c r="CM74" s="42"/>
      <c r="CN74" s="42"/>
      <c r="CO74" s="42"/>
      <c r="CP74" s="42"/>
      <c r="CQ74" s="42"/>
      <c r="CR74" s="42"/>
      <c r="CS74" s="42"/>
      <c r="CT74" s="42"/>
      <c r="CU74" s="42"/>
      <c r="CV74" s="42"/>
      <c r="CW74" s="42"/>
      <c r="CX74" s="42"/>
      <c r="CY74" s="2"/>
    </row>
    <row r="75" spans="1:103" ht="15" x14ac:dyDescent="0.2">
      <c r="A75" s="2"/>
      <c r="B75" s="13">
        <v>71</v>
      </c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42"/>
      <c r="BZ75" s="42"/>
      <c r="CA75" s="42"/>
      <c r="CB75" s="42"/>
      <c r="CC75" s="42"/>
      <c r="CD75" s="42"/>
      <c r="CE75" s="42"/>
      <c r="CF75" s="42"/>
      <c r="CG75" s="42"/>
      <c r="CH75" s="42"/>
      <c r="CI75" s="42"/>
      <c r="CJ75" s="42"/>
      <c r="CK75" s="42"/>
      <c r="CL75" s="42"/>
      <c r="CM75" s="42"/>
      <c r="CN75" s="42"/>
      <c r="CO75" s="42"/>
      <c r="CP75" s="42"/>
      <c r="CQ75" s="42"/>
      <c r="CR75" s="42"/>
      <c r="CS75" s="42"/>
      <c r="CT75" s="42"/>
      <c r="CU75" s="42"/>
      <c r="CV75" s="42"/>
      <c r="CW75" s="42"/>
      <c r="CX75" s="42"/>
      <c r="CY75" s="2"/>
    </row>
    <row r="76" spans="1:103" ht="15" x14ac:dyDescent="0.2">
      <c r="A76" s="2"/>
      <c r="B76" s="13">
        <v>72</v>
      </c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42"/>
      <c r="BV76" s="42"/>
      <c r="BW76" s="42"/>
      <c r="BX76" s="42"/>
      <c r="BY76" s="42"/>
      <c r="BZ76" s="42"/>
      <c r="CA76" s="42"/>
      <c r="CB76" s="42"/>
      <c r="CC76" s="42"/>
      <c r="CD76" s="42"/>
      <c r="CE76" s="42"/>
      <c r="CF76" s="42"/>
      <c r="CG76" s="42"/>
      <c r="CH76" s="42"/>
      <c r="CI76" s="42"/>
      <c r="CJ76" s="42"/>
      <c r="CK76" s="42"/>
      <c r="CL76" s="42"/>
      <c r="CM76" s="42"/>
      <c r="CN76" s="42"/>
      <c r="CO76" s="42"/>
      <c r="CP76" s="42"/>
      <c r="CQ76" s="42"/>
      <c r="CR76" s="42"/>
      <c r="CS76" s="42"/>
      <c r="CT76" s="42"/>
      <c r="CU76" s="42"/>
      <c r="CV76" s="42"/>
      <c r="CW76" s="42"/>
      <c r="CX76" s="42"/>
      <c r="CY76" s="2"/>
    </row>
    <row r="77" spans="1:103" ht="15" x14ac:dyDescent="0.2">
      <c r="A77" s="2"/>
      <c r="B77" s="13">
        <v>73</v>
      </c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42"/>
      <c r="BZ77" s="42"/>
      <c r="CA77" s="42"/>
      <c r="CB77" s="42"/>
      <c r="CC77" s="42"/>
      <c r="CD77" s="42"/>
      <c r="CE77" s="42"/>
      <c r="CF77" s="42"/>
      <c r="CG77" s="42"/>
      <c r="CH77" s="42"/>
      <c r="CI77" s="42"/>
      <c r="CJ77" s="42"/>
      <c r="CK77" s="42"/>
      <c r="CL77" s="42"/>
      <c r="CM77" s="42"/>
      <c r="CN77" s="42"/>
      <c r="CO77" s="42"/>
      <c r="CP77" s="42"/>
      <c r="CQ77" s="42"/>
      <c r="CR77" s="42"/>
      <c r="CS77" s="42"/>
      <c r="CT77" s="42"/>
      <c r="CU77" s="42"/>
      <c r="CV77" s="42"/>
      <c r="CW77" s="42"/>
      <c r="CX77" s="42"/>
      <c r="CY77" s="2"/>
    </row>
    <row r="78" spans="1:103" ht="15" x14ac:dyDescent="0.2">
      <c r="A78" s="2"/>
      <c r="B78" s="13">
        <v>74</v>
      </c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  <c r="BX78" s="42"/>
      <c r="BY78" s="42"/>
      <c r="BZ78" s="42"/>
      <c r="CA78" s="42"/>
      <c r="CB78" s="42"/>
      <c r="CC78" s="42"/>
      <c r="CD78" s="42"/>
      <c r="CE78" s="42"/>
      <c r="CF78" s="42"/>
      <c r="CG78" s="42"/>
      <c r="CH78" s="42"/>
      <c r="CI78" s="42"/>
      <c r="CJ78" s="42"/>
      <c r="CK78" s="42"/>
      <c r="CL78" s="42"/>
      <c r="CM78" s="42"/>
      <c r="CN78" s="42"/>
      <c r="CO78" s="42"/>
      <c r="CP78" s="42"/>
      <c r="CQ78" s="42"/>
      <c r="CR78" s="42"/>
      <c r="CS78" s="42"/>
      <c r="CT78" s="42"/>
      <c r="CU78" s="42"/>
      <c r="CV78" s="42"/>
      <c r="CW78" s="42"/>
      <c r="CX78" s="42"/>
      <c r="CY78" s="2"/>
    </row>
    <row r="79" spans="1:103" ht="15" x14ac:dyDescent="0.2">
      <c r="A79" s="2"/>
      <c r="B79" s="13">
        <v>75</v>
      </c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42"/>
      <c r="BZ79" s="42"/>
      <c r="CA79" s="42"/>
      <c r="CB79" s="42"/>
      <c r="CC79" s="42"/>
      <c r="CD79" s="42"/>
      <c r="CE79" s="42"/>
      <c r="CF79" s="42"/>
      <c r="CG79" s="42"/>
      <c r="CH79" s="42"/>
      <c r="CI79" s="42"/>
      <c r="CJ79" s="42"/>
      <c r="CK79" s="42"/>
      <c r="CL79" s="42"/>
      <c r="CM79" s="42"/>
      <c r="CN79" s="42"/>
      <c r="CO79" s="42"/>
      <c r="CP79" s="42"/>
      <c r="CQ79" s="42"/>
      <c r="CR79" s="42"/>
      <c r="CS79" s="42"/>
      <c r="CT79" s="42"/>
      <c r="CU79" s="42"/>
      <c r="CV79" s="42"/>
      <c r="CW79" s="42"/>
      <c r="CX79" s="42"/>
      <c r="CY79" s="2"/>
    </row>
    <row r="80" spans="1:103" ht="15" x14ac:dyDescent="0.2">
      <c r="A80" s="2"/>
      <c r="B80" s="13">
        <v>76</v>
      </c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42"/>
      <c r="BT80" s="42"/>
      <c r="BU80" s="42"/>
      <c r="BV80" s="42"/>
      <c r="BW80" s="42"/>
      <c r="BX80" s="42"/>
      <c r="BY80" s="42"/>
      <c r="BZ80" s="42"/>
      <c r="CA80" s="42"/>
      <c r="CB80" s="42"/>
      <c r="CC80" s="42"/>
      <c r="CD80" s="42"/>
      <c r="CE80" s="42"/>
      <c r="CF80" s="42"/>
      <c r="CG80" s="42"/>
      <c r="CH80" s="42"/>
      <c r="CI80" s="42"/>
      <c r="CJ80" s="42"/>
      <c r="CK80" s="42"/>
      <c r="CL80" s="42"/>
      <c r="CM80" s="42"/>
      <c r="CN80" s="42"/>
      <c r="CO80" s="42"/>
      <c r="CP80" s="42"/>
      <c r="CQ80" s="42"/>
      <c r="CR80" s="42"/>
      <c r="CS80" s="42"/>
      <c r="CT80" s="42"/>
      <c r="CU80" s="42"/>
      <c r="CV80" s="42"/>
      <c r="CW80" s="42"/>
      <c r="CX80" s="42"/>
      <c r="CY80" s="2"/>
    </row>
    <row r="81" spans="1:103" ht="15" x14ac:dyDescent="0.2">
      <c r="A81" s="2"/>
      <c r="B81" s="13">
        <v>77</v>
      </c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  <c r="BT81" s="42"/>
      <c r="BU81" s="42"/>
      <c r="BV81" s="42"/>
      <c r="BW81" s="42"/>
      <c r="BX81" s="42"/>
      <c r="BY81" s="42"/>
      <c r="BZ81" s="42"/>
      <c r="CA81" s="42"/>
      <c r="CB81" s="42"/>
      <c r="CC81" s="42"/>
      <c r="CD81" s="42"/>
      <c r="CE81" s="42"/>
      <c r="CF81" s="42"/>
      <c r="CG81" s="42"/>
      <c r="CH81" s="42"/>
      <c r="CI81" s="42"/>
      <c r="CJ81" s="42"/>
      <c r="CK81" s="42"/>
      <c r="CL81" s="42"/>
      <c r="CM81" s="42"/>
      <c r="CN81" s="42"/>
      <c r="CO81" s="42"/>
      <c r="CP81" s="42"/>
      <c r="CQ81" s="42"/>
      <c r="CR81" s="42"/>
      <c r="CS81" s="42"/>
      <c r="CT81" s="42"/>
      <c r="CU81" s="42"/>
      <c r="CV81" s="42"/>
      <c r="CW81" s="42"/>
      <c r="CX81" s="42"/>
      <c r="CY81" s="2"/>
    </row>
    <row r="82" spans="1:103" ht="15" x14ac:dyDescent="0.2">
      <c r="A82" s="2"/>
      <c r="B82" s="13">
        <v>78</v>
      </c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  <c r="BX82" s="42"/>
      <c r="BY82" s="42"/>
      <c r="BZ82" s="42"/>
      <c r="CA82" s="42"/>
      <c r="CB82" s="42"/>
      <c r="CC82" s="42"/>
      <c r="CD82" s="42"/>
      <c r="CE82" s="42"/>
      <c r="CF82" s="42"/>
      <c r="CG82" s="42"/>
      <c r="CH82" s="42"/>
      <c r="CI82" s="42"/>
      <c r="CJ82" s="42"/>
      <c r="CK82" s="42"/>
      <c r="CL82" s="42"/>
      <c r="CM82" s="42"/>
      <c r="CN82" s="42"/>
      <c r="CO82" s="42"/>
      <c r="CP82" s="42"/>
      <c r="CQ82" s="42"/>
      <c r="CR82" s="42"/>
      <c r="CS82" s="42"/>
      <c r="CT82" s="42"/>
      <c r="CU82" s="42"/>
      <c r="CV82" s="42"/>
      <c r="CW82" s="42"/>
      <c r="CX82" s="42"/>
      <c r="CY82" s="2"/>
    </row>
    <row r="83" spans="1:103" ht="15" x14ac:dyDescent="0.2">
      <c r="A83" s="2"/>
      <c r="B83" s="13">
        <v>79</v>
      </c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2"/>
      <c r="BU83" s="42"/>
      <c r="BV83" s="42"/>
      <c r="BW83" s="42"/>
      <c r="BX83" s="42"/>
      <c r="BY83" s="42"/>
      <c r="BZ83" s="42"/>
      <c r="CA83" s="42"/>
      <c r="CB83" s="42"/>
      <c r="CC83" s="42"/>
      <c r="CD83" s="42"/>
      <c r="CE83" s="42"/>
      <c r="CF83" s="42"/>
      <c r="CG83" s="42"/>
      <c r="CH83" s="42"/>
      <c r="CI83" s="42"/>
      <c r="CJ83" s="42"/>
      <c r="CK83" s="42"/>
      <c r="CL83" s="42"/>
      <c r="CM83" s="42"/>
      <c r="CN83" s="42"/>
      <c r="CO83" s="42"/>
      <c r="CP83" s="42"/>
      <c r="CQ83" s="42"/>
      <c r="CR83" s="42"/>
      <c r="CS83" s="42"/>
      <c r="CT83" s="42"/>
      <c r="CU83" s="42"/>
      <c r="CV83" s="42"/>
      <c r="CW83" s="42"/>
      <c r="CX83" s="42"/>
      <c r="CY83" s="2"/>
    </row>
    <row r="84" spans="1:103" ht="15" x14ac:dyDescent="0.2">
      <c r="A84" s="2"/>
      <c r="B84" s="13">
        <v>80</v>
      </c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2"/>
      <c r="BN84" s="42"/>
      <c r="BO84" s="42"/>
      <c r="BP84" s="42"/>
      <c r="BQ84" s="42"/>
      <c r="BR84" s="42"/>
      <c r="BS84" s="42"/>
      <c r="BT84" s="42"/>
      <c r="BU84" s="42"/>
      <c r="BV84" s="42"/>
      <c r="BW84" s="42"/>
      <c r="BX84" s="42"/>
      <c r="BY84" s="42"/>
      <c r="BZ84" s="42"/>
      <c r="CA84" s="42"/>
      <c r="CB84" s="42"/>
      <c r="CC84" s="42"/>
      <c r="CD84" s="42"/>
      <c r="CE84" s="42"/>
      <c r="CF84" s="42"/>
      <c r="CG84" s="42"/>
      <c r="CH84" s="42"/>
      <c r="CI84" s="42"/>
      <c r="CJ84" s="42"/>
      <c r="CK84" s="42"/>
      <c r="CL84" s="42"/>
      <c r="CM84" s="42"/>
      <c r="CN84" s="42"/>
      <c r="CO84" s="42"/>
      <c r="CP84" s="42"/>
      <c r="CQ84" s="42"/>
      <c r="CR84" s="42"/>
      <c r="CS84" s="42"/>
      <c r="CT84" s="42"/>
      <c r="CU84" s="42"/>
      <c r="CV84" s="42"/>
      <c r="CW84" s="42"/>
      <c r="CX84" s="42"/>
      <c r="CY84" s="2"/>
    </row>
    <row r="85" spans="1:103" ht="15" x14ac:dyDescent="0.2">
      <c r="A85" s="2"/>
      <c r="B85" s="13">
        <v>81</v>
      </c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  <c r="BM85" s="42"/>
      <c r="BN85" s="42"/>
      <c r="BO85" s="42"/>
      <c r="BP85" s="42"/>
      <c r="BQ85" s="42"/>
      <c r="BR85" s="42"/>
      <c r="BS85" s="42"/>
      <c r="BT85" s="42"/>
      <c r="BU85" s="42"/>
      <c r="BV85" s="42"/>
      <c r="BW85" s="42"/>
      <c r="BX85" s="42"/>
      <c r="BY85" s="42"/>
      <c r="BZ85" s="42"/>
      <c r="CA85" s="42"/>
      <c r="CB85" s="42"/>
      <c r="CC85" s="42"/>
      <c r="CD85" s="42"/>
      <c r="CE85" s="42"/>
      <c r="CF85" s="42"/>
      <c r="CG85" s="42"/>
      <c r="CH85" s="42"/>
      <c r="CI85" s="42"/>
      <c r="CJ85" s="42"/>
      <c r="CK85" s="42"/>
      <c r="CL85" s="42"/>
      <c r="CM85" s="42"/>
      <c r="CN85" s="42"/>
      <c r="CO85" s="42"/>
      <c r="CP85" s="42"/>
      <c r="CQ85" s="42"/>
      <c r="CR85" s="42"/>
      <c r="CS85" s="42"/>
      <c r="CT85" s="42"/>
      <c r="CU85" s="42"/>
      <c r="CV85" s="42"/>
      <c r="CW85" s="42"/>
      <c r="CX85" s="42"/>
      <c r="CY85" s="2"/>
    </row>
    <row r="86" spans="1:103" ht="15" x14ac:dyDescent="0.2">
      <c r="A86" s="2"/>
      <c r="B86" s="13">
        <v>82</v>
      </c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  <c r="BN86" s="42"/>
      <c r="BO86" s="42"/>
      <c r="BP86" s="42"/>
      <c r="BQ86" s="42"/>
      <c r="BR86" s="42"/>
      <c r="BS86" s="42"/>
      <c r="BT86" s="42"/>
      <c r="BU86" s="42"/>
      <c r="BV86" s="42"/>
      <c r="BW86" s="42"/>
      <c r="BX86" s="42"/>
      <c r="BY86" s="42"/>
      <c r="BZ86" s="42"/>
      <c r="CA86" s="42"/>
      <c r="CB86" s="42"/>
      <c r="CC86" s="42"/>
      <c r="CD86" s="42"/>
      <c r="CE86" s="42"/>
      <c r="CF86" s="42"/>
      <c r="CG86" s="42"/>
      <c r="CH86" s="42"/>
      <c r="CI86" s="42"/>
      <c r="CJ86" s="42"/>
      <c r="CK86" s="42"/>
      <c r="CL86" s="42"/>
      <c r="CM86" s="42"/>
      <c r="CN86" s="42"/>
      <c r="CO86" s="42"/>
      <c r="CP86" s="42"/>
      <c r="CQ86" s="42"/>
      <c r="CR86" s="42"/>
      <c r="CS86" s="42"/>
      <c r="CT86" s="42"/>
      <c r="CU86" s="42"/>
      <c r="CV86" s="42"/>
      <c r="CW86" s="42"/>
      <c r="CX86" s="42"/>
      <c r="CY86" s="2"/>
    </row>
    <row r="87" spans="1:103" ht="15" x14ac:dyDescent="0.2">
      <c r="A87" s="2"/>
      <c r="B87" s="13">
        <v>83</v>
      </c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42"/>
      <c r="BN87" s="42"/>
      <c r="BO87" s="42"/>
      <c r="BP87" s="42"/>
      <c r="BQ87" s="42"/>
      <c r="BR87" s="42"/>
      <c r="BS87" s="42"/>
      <c r="BT87" s="42"/>
      <c r="BU87" s="42"/>
      <c r="BV87" s="42"/>
      <c r="BW87" s="42"/>
      <c r="BX87" s="42"/>
      <c r="BY87" s="42"/>
      <c r="BZ87" s="42"/>
      <c r="CA87" s="42"/>
      <c r="CB87" s="42"/>
      <c r="CC87" s="42"/>
      <c r="CD87" s="42"/>
      <c r="CE87" s="42"/>
      <c r="CF87" s="42"/>
      <c r="CG87" s="42"/>
      <c r="CH87" s="42"/>
      <c r="CI87" s="42"/>
      <c r="CJ87" s="42"/>
      <c r="CK87" s="42"/>
      <c r="CL87" s="42"/>
      <c r="CM87" s="42"/>
      <c r="CN87" s="42"/>
      <c r="CO87" s="42"/>
      <c r="CP87" s="42"/>
      <c r="CQ87" s="42"/>
      <c r="CR87" s="42"/>
      <c r="CS87" s="42"/>
      <c r="CT87" s="42"/>
      <c r="CU87" s="42"/>
      <c r="CV87" s="42"/>
      <c r="CW87" s="42"/>
      <c r="CX87" s="42"/>
      <c r="CY87" s="2"/>
    </row>
    <row r="88" spans="1:103" ht="15" x14ac:dyDescent="0.2">
      <c r="A88" s="2"/>
      <c r="B88" s="13">
        <v>84</v>
      </c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42"/>
      <c r="BM88" s="42"/>
      <c r="BN88" s="42"/>
      <c r="BO88" s="42"/>
      <c r="BP88" s="42"/>
      <c r="BQ88" s="42"/>
      <c r="BR88" s="42"/>
      <c r="BS88" s="42"/>
      <c r="BT88" s="42"/>
      <c r="BU88" s="42"/>
      <c r="BV88" s="42"/>
      <c r="BW88" s="42"/>
      <c r="BX88" s="42"/>
      <c r="BY88" s="42"/>
      <c r="BZ88" s="42"/>
      <c r="CA88" s="42"/>
      <c r="CB88" s="42"/>
      <c r="CC88" s="42"/>
      <c r="CD88" s="42"/>
      <c r="CE88" s="42"/>
      <c r="CF88" s="42"/>
      <c r="CG88" s="42"/>
      <c r="CH88" s="42"/>
      <c r="CI88" s="42"/>
      <c r="CJ88" s="42"/>
      <c r="CK88" s="42"/>
      <c r="CL88" s="42"/>
      <c r="CM88" s="42"/>
      <c r="CN88" s="42"/>
      <c r="CO88" s="42"/>
      <c r="CP88" s="42"/>
      <c r="CQ88" s="42"/>
      <c r="CR88" s="42"/>
      <c r="CS88" s="42"/>
      <c r="CT88" s="42"/>
      <c r="CU88" s="42"/>
      <c r="CV88" s="42"/>
      <c r="CW88" s="42"/>
      <c r="CX88" s="42"/>
      <c r="CY88" s="2"/>
    </row>
    <row r="89" spans="1:103" ht="15" x14ac:dyDescent="0.2">
      <c r="A89" s="2"/>
      <c r="B89" s="13">
        <v>85</v>
      </c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2"/>
      <c r="BO89" s="42"/>
      <c r="BP89" s="42"/>
      <c r="BQ89" s="42"/>
      <c r="BR89" s="42"/>
      <c r="BS89" s="42"/>
      <c r="BT89" s="42"/>
      <c r="BU89" s="42"/>
      <c r="BV89" s="42"/>
      <c r="BW89" s="42"/>
      <c r="BX89" s="42"/>
      <c r="BY89" s="42"/>
      <c r="BZ89" s="42"/>
      <c r="CA89" s="42"/>
      <c r="CB89" s="42"/>
      <c r="CC89" s="42"/>
      <c r="CD89" s="42"/>
      <c r="CE89" s="42"/>
      <c r="CF89" s="42"/>
      <c r="CG89" s="42"/>
      <c r="CH89" s="42"/>
      <c r="CI89" s="42"/>
      <c r="CJ89" s="42"/>
      <c r="CK89" s="42"/>
      <c r="CL89" s="42"/>
      <c r="CM89" s="42"/>
      <c r="CN89" s="42"/>
      <c r="CO89" s="42"/>
      <c r="CP89" s="42"/>
      <c r="CQ89" s="42"/>
      <c r="CR89" s="42"/>
      <c r="CS89" s="42"/>
      <c r="CT89" s="42"/>
      <c r="CU89" s="42"/>
      <c r="CV89" s="42"/>
      <c r="CW89" s="42"/>
      <c r="CX89" s="42"/>
      <c r="CY89" s="2"/>
    </row>
    <row r="90" spans="1:103" ht="15" x14ac:dyDescent="0.2">
      <c r="A90" s="2"/>
      <c r="B90" s="13">
        <v>86</v>
      </c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42"/>
      <c r="BP90" s="42"/>
      <c r="BQ90" s="42"/>
      <c r="BR90" s="42"/>
      <c r="BS90" s="42"/>
      <c r="BT90" s="42"/>
      <c r="BU90" s="42"/>
      <c r="BV90" s="42"/>
      <c r="BW90" s="42"/>
      <c r="BX90" s="42"/>
      <c r="BY90" s="42"/>
      <c r="BZ90" s="42"/>
      <c r="CA90" s="42"/>
      <c r="CB90" s="42"/>
      <c r="CC90" s="42"/>
      <c r="CD90" s="42"/>
      <c r="CE90" s="42"/>
      <c r="CF90" s="42"/>
      <c r="CG90" s="42"/>
      <c r="CH90" s="42"/>
      <c r="CI90" s="42"/>
      <c r="CJ90" s="42"/>
      <c r="CK90" s="42"/>
      <c r="CL90" s="42"/>
      <c r="CM90" s="42"/>
      <c r="CN90" s="42"/>
      <c r="CO90" s="42"/>
      <c r="CP90" s="42"/>
      <c r="CQ90" s="42"/>
      <c r="CR90" s="42"/>
      <c r="CS90" s="42"/>
      <c r="CT90" s="42"/>
      <c r="CU90" s="42"/>
      <c r="CV90" s="42"/>
      <c r="CW90" s="42"/>
      <c r="CX90" s="42"/>
      <c r="CY90" s="2"/>
    </row>
    <row r="91" spans="1:103" ht="15" x14ac:dyDescent="0.2">
      <c r="A91" s="2"/>
      <c r="B91" s="13">
        <v>87</v>
      </c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  <c r="BN91" s="42"/>
      <c r="BO91" s="42"/>
      <c r="BP91" s="42"/>
      <c r="BQ91" s="42"/>
      <c r="BR91" s="42"/>
      <c r="BS91" s="42"/>
      <c r="BT91" s="42"/>
      <c r="BU91" s="42"/>
      <c r="BV91" s="42"/>
      <c r="BW91" s="42"/>
      <c r="BX91" s="42"/>
      <c r="BY91" s="42"/>
      <c r="BZ91" s="42"/>
      <c r="CA91" s="42"/>
      <c r="CB91" s="42"/>
      <c r="CC91" s="42"/>
      <c r="CD91" s="42"/>
      <c r="CE91" s="42"/>
      <c r="CF91" s="42"/>
      <c r="CG91" s="42"/>
      <c r="CH91" s="42"/>
      <c r="CI91" s="42"/>
      <c r="CJ91" s="42"/>
      <c r="CK91" s="42"/>
      <c r="CL91" s="42"/>
      <c r="CM91" s="42"/>
      <c r="CN91" s="42"/>
      <c r="CO91" s="42"/>
      <c r="CP91" s="42"/>
      <c r="CQ91" s="42"/>
      <c r="CR91" s="42"/>
      <c r="CS91" s="42"/>
      <c r="CT91" s="42"/>
      <c r="CU91" s="42"/>
      <c r="CV91" s="42"/>
      <c r="CW91" s="42"/>
      <c r="CX91" s="42"/>
      <c r="CY91" s="2"/>
    </row>
    <row r="92" spans="1:103" ht="15" x14ac:dyDescent="0.2">
      <c r="A92" s="2"/>
      <c r="B92" s="13">
        <v>88</v>
      </c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  <c r="BN92" s="42"/>
      <c r="BO92" s="42"/>
      <c r="BP92" s="42"/>
      <c r="BQ92" s="42"/>
      <c r="BR92" s="42"/>
      <c r="BS92" s="42"/>
      <c r="BT92" s="42"/>
      <c r="BU92" s="42"/>
      <c r="BV92" s="42"/>
      <c r="BW92" s="42"/>
      <c r="BX92" s="42"/>
      <c r="BY92" s="42"/>
      <c r="BZ92" s="42"/>
      <c r="CA92" s="42"/>
      <c r="CB92" s="42"/>
      <c r="CC92" s="42"/>
      <c r="CD92" s="42"/>
      <c r="CE92" s="42"/>
      <c r="CF92" s="42"/>
      <c r="CG92" s="42"/>
      <c r="CH92" s="42"/>
      <c r="CI92" s="42"/>
      <c r="CJ92" s="42"/>
      <c r="CK92" s="42"/>
      <c r="CL92" s="42"/>
      <c r="CM92" s="42"/>
      <c r="CN92" s="42"/>
      <c r="CO92" s="42"/>
      <c r="CP92" s="42"/>
      <c r="CQ92" s="42"/>
      <c r="CR92" s="42"/>
      <c r="CS92" s="42"/>
      <c r="CT92" s="42"/>
      <c r="CU92" s="42"/>
      <c r="CV92" s="42"/>
      <c r="CW92" s="42"/>
      <c r="CX92" s="42"/>
      <c r="CY92" s="2"/>
    </row>
    <row r="93" spans="1:103" ht="15" x14ac:dyDescent="0.2">
      <c r="A93" s="2"/>
      <c r="B93" s="13">
        <v>89</v>
      </c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2"/>
      <c r="BN93" s="42"/>
      <c r="BO93" s="42"/>
      <c r="BP93" s="42"/>
      <c r="BQ93" s="42"/>
      <c r="BR93" s="42"/>
      <c r="BS93" s="42"/>
      <c r="BT93" s="42"/>
      <c r="BU93" s="42"/>
      <c r="BV93" s="42"/>
      <c r="BW93" s="42"/>
      <c r="BX93" s="42"/>
      <c r="BY93" s="42"/>
      <c r="BZ93" s="42"/>
      <c r="CA93" s="42"/>
      <c r="CB93" s="42"/>
      <c r="CC93" s="42"/>
      <c r="CD93" s="42"/>
      <c r="CE93" s="42"/>
      <c r="CF93" s="42"/>
      <c r="CG93" s="42"/>
      <c r="CH93" s="42"/>
      <c r="CI93" s="42"/>
      <c r="CJ93" s="42"/>
      <c r="CK93" s="42"/>
      <c r="CL93" s="42"/>
      <c r="CM93" s="42"/>
      <c r="CN93" s="42"/>
      <c r="CO93" s="42"/>
      <c r="CP93" s="42"/>
      <c r="CQ93" s="42"/>
      <c r="CR93" s="42"/>
      <c r="CS93" s="42"/>
      <c r="CT93" s="42"/>
      <c r="CU93" s="42"/>
      <c r="CV93" s="42"/>
      <c r="CW93" s="42"/>
      <c r="CX93" s="42"/>
      <c r="CY93" s="2"/>
    </row>
    <row r="94" spans="1:103" ht="15" x14ac:dyDescent="0.2">
      <c r="A94" s="2"/>
      <c r="B94" s="13">
        <v>90</v>
      </c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  <c r="BN94" s="42"/>
      <c r="BO94" s="42"/>
      <c r="BP94" s="42"/>
      <c r="BQ94" s="42"/>
      <c r="BR94" s="42"/>
      <c r="BS94" s="42"/>
      <c r="BT94" s="42"/>
      <c r="BU94" s="42"/>
      <c r="BV94" s="42"/>
      <c r="BW94" s="42"/>
      <c r="BX94" s="42"/>
      <c r="BY94" s="42"/>
      <c r="BZ94" s="42"/>
      <c r="CA94" s="42"/>
      <c r="CB94" s="42"/>
      <c r="CC94" s="42"/>
      <c r="CD94" s="42"/>
      <c r="CE94" s="42"/>
      <c r="CF94" s="42"/>
      <c r="CG94" s="42"/>
      <c r="CH94" s="42"/>
      <c r="CI94" s="42"/>
      <c r="CJ94" s="42"/>
      <c r="CK94" s="42"/>
      <c r="CL94" s="42"/>
      <c r="CM94" s="42"/>
      <c r="CN94" s="42"/>
      <c r="CO94" s="42"/>
      <c r="CP94" s="42"/>
      <c r="CQ94" s="42"/>
      <c r="CR94" s="42"/>
      <c r="CS94" s="42"/>
      <c r="CT94" s="42"/>
      <c r="CU94" s="42"/>
      <c r="CV94" s="42"/>
      <c r="CW94" s="42"/>
      <c r="CX94" s="42"/>
      <c r="CY94" s="2"/>
    </row>
    <row r="95" spans="1:103" ht="15" x14ac:dyDescent="0.2">
      <c r="A95" s="2"/>
      <c r="B95" s="13">
        <v>91</v>
      </c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42"/>
      <c r="BT95" s="42"/>
      <c r="BU95" s="42"/>
      <c r="BV95" s="42"/>
      <c r="BW95" s="42"/>
      <c r="BX95" s="42"/>
      <c r="BY95" s="42"/>
      <c r="BZ95" s="42"/>
      <c r="CA95" s="42"/>
      <c r="CB95" s="42"/>
      <c r="CC95" s="42"/>
      <c r="CD95" s="42"/>
      <c r="CE95" s="42"/>
      <c r="CF95" s="42"/>
      <c r="CG95" s="42"/>
      <c r="CH95" s="42"/>
      <c r="CI95" s="42"/>
      <c r="CJ95" s="42"/>
      <c r="CK95" s="42"/>
      <c r="CL95" s="42"/>
      <c r="CM95" s="42"/>
      <c r="CN95" s="42"/>
      <c r="CO95" s="42"/>
      <c r="CP95" s="42"/>
      <c r="CQ95" s="42"/>
      <c r="CR95" s="42"/>
      <c r="CS95" s="42"/>
      <c r="CT95" s="42"/>
      <c r="CU95" s="42"/>
      <c r="CV95" s="42"/>
      <c r="CW95" s="42"/>
      <c r="CX95" s="42"/>
      <c r="CY95" s="2"/>
    </row>
    <row r="96" spans="1:103" ht="15" x14ac:dyDescent="0.2">
      <c r="A96" s="2"/>
      <c r="B96" s="13">
        <v>92</v>
      </c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2"/>
      <c r="BM96" s="42"/>
      <c r="BN96" s="42"/>
      <c r="BO96" s="42"/>
      <c r="BP96" s="42"/>
      <c r="BQ96" s="42"/>
      <c r="BR96" s="42"/>
      <c r="BS96" s="42"/>
      <c r="BT96" s="42"/>
      <c r="BU96" s="42"/>
      <c r="BV96" s="42"/>
      <c r="BW96" s="42"/>
      <c r="BX96" s="42"/>
      <c r="BY96" s="42"/>
      <c r="BZ96" s="42"/>
      <c r="CA96" s="42"/>
      <c r="CB96" s="42"/>
      <c r="CC96" s="42"/>
      <c r="CD96" s="42"/>
      <c r="CE96" s="42"/>
      <c r="CF96" s="42"/>
      <c r="CG96" s="42"/>
      <c r="CH96" s="42"/>
      <c r="CI96" s="42"/>
      <c r="CJ96" s="42"/>
      <c r="CK96" s="42"/>
      <c r="CL96" s="42"/>
      <c r="CM96" s="42"/>
      <c r="CN96" s="42"/>
      <c r="CO96" s="42"/>
      <c r="CP96" s="42"/>
      <c r="CQ96" s="42"/>
      <c r="CR96" s="42"/>
      <c r="CS96" s="42"/>
      <c r="CT96" s="42"/>
      <c r="CU96" s="42"/>
      <c r="CV96" s="42"/>
      <c r="CW96" s="42"/>
      <c r="CX96" s="42"/>
      <c r="CY96" s="2"/>
    </row>
    <row r="97" spans="1:103" ht="15" x14ac:dyDescent="0.2">
      <c r="A97" s="2"/>
      <c r="B97" s="13">
        <v>93</v>
      </c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42"/>
      <c r="BL97" s="42"/>
      <c r="BM97" s="42"/>
      <c r="BN97" s="42"/>
      <c r="BO97" s="42"/>
      <c r="BP97" s="42"/>
      <c r="BQ97" s="42"/>
      <c r="BR97" s="42"/>
      <c r="BS97" s="42"/>
      <c r="BT97" s="42"/>
      <c r="BU97" s="42"/>
      <c r="BV97" s="42"/>
      <c r="BW97" s="42"/>
      <c r="BX97" s="42"/>
      <c r="BY97" s="42"/>
      <c r="BZ97" s="42"/>
      <c r="CA97" s="42"/>
      <c r="CB97" s="42"/>
      <c r="CC97" s="42"/>
      <c r="CD97" s="42"/>
      <c r="CE97" s="42"/>
      <c r="CF97" s="42"/>
      <c r="CG97" s="42"/>
      <c r="CH97" s="42"/>
      <c r="CI97" s="42"/>
      <c r="CJ97" s="42"/>
      <c r="CK97" s="42"/>
      <c r="CL97" s="42"/>
      <c r="CM97" s="42"/>
      <c r="CN97" s="42"/>
      <c r="CO97" s="42"/>
      <c r="CP97" s="42"/>
      <c r="CQ97" s="42"/>
      <c r="CR97" s="42"/>
      <c r="CS97" s="42"/>
      <c r="CT97" s="42"/>
      <c r="CU97" s="42"/>
      <c r="CV97" s="42"/>
      <c r="CW97" s="42"/>
      <c r="CX97" s="42"/>
      <c r="CY97" s="2"/>
    </row>
    <row r="98" spans="1:103" ht="15" x14ac:dyDescent="0.2">
      <c r="A98" s="2"/>
      <c r="B98" s="13">
        <v>94</v>
      </c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  <c r="BP98" s="42"/>
      <c r="BQ98" s="42"/>
      <c r="BR98" s="42"/>
      <c r="BS98" s="42"/>
      <c r="BT98" s="42"/>
      <c r="BU98" s="42"/>
      <c r="BV98" s="42"/>
      <c r="BW98" s="42"/>
      <c r="BX98" s="42"/>
      <c r="BY98" s="42"/>
      <c r="BZ98" s="42"/>
      <c r="CA98" s="42"/>
      <c r="CB98" s="42"/>
      <c r="CC98" s="42"/>
      <c r="CD98" s="42"/>
      <c r="CE98" s="42"/>
      <c r="CF98" s="42"/>
      <c r="CG98" s="42"/>
      <c r="CH98" s="42"/>
      <c r="CI98" s="42"/>
      <c r="CJ98" s="42"/>
      <c r="CK98" s="42"/>
      <c r="CL98" s="42"/>
      <c r="CM98" s="42"/>
      <c r="CN98" s="42"/>
      <c r="CO98" s="42"/>
      <c r="CP98" s="42"/>
      <c r="CQ98" s="42"/>
      <c r="CR98" s="42"/>
      <c r="CS98" s="42"/>
      <c r="CT98" s="42"/>
      <c r="CU98" s="42"/>
      <c r="CV98" s="42"/>
      <c r="CW98" s="42"/>
      <c r="CX98" s="42"/>
      <c r="CY98" s="2"/>
    </row>
    <row r="99" spans="1:103" ht="15" x14ac:dyDescent="0.2">
      <c r="A99" s="2"/>
      <c r="B99" s="13">
        <v>95</v>
      </c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  <c r="BN99" s="42"/>
      <c r="BO99" s="42"/>
      <c r="BP99" s="42"/>
      <c r="BQ99" s="42"/>
      <c r="BR99" s="42"/>
      <c r="BS99" s="42"/>
      <c r="BT99" s="42"/>
      <c r="BU99" s="42"/>
      <c r="BV99" s="42"/>
      <c r="BW99" s="42"/>
      <c r="BX99" s="42"/>
      <c r="BY99" s="42"/>
      <c r="BZ99" s="42"/>
      <c r="CA99" s="42"/>
      <c r="CB99" s="42"/>
      <c r="CC99" s="42"/>
      <c r="CD99" s="42"/>
      <c r="CE99" s="42"/>
      <c r="CF99" s="42"/>
      <c r="CG99" s="42"/>
      <c r="CH99" s="42"/>
      <c r="CI99" s="42"/>
      <c r="CJ99" s="42"/>
      <c r="CK99" s="42"/>
      <c r="CL99" s="42"/>
      <c r="CM99" s="42"/>
      <c r="CN99" s="42"/>
      <c r="CO99" s="42"/>
      <c r="CP99" s="42"/>
      <c r="CQ99" s="42"/>
      <c r="CR99" s="42"/>
      <c r="CS99" s="42"/>
      <c r="CT99" s="42"/>
      <c r="CU99" s="42"/>
      <c r="CV99" s="42"/>
      <c r="CW99" s="42"/>
      <c r="CX99" s="42"/>
      <c r="CY99" s="2"/>
    </row>
    <row r="100" spans="1:103" ht="15" x14ac:dyDescent="0.2">
      <c r="A100" s="2"/>
      <c r="B100" s="13">
        <v>96</v>
      </c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42"/>
      <c r="CB100" s="42"/>
      <c r="CC100" s="42"/>
      <c r="CD100" s="42"/>
      <c r="CE100" s="42"/>
      <c r="CF100" s="42"/>
      <c r="CG100" s="42"/>
      <c r="CH100" s="42"/>
      <c r="CI100" s="42"/>
      <c r="CJ100" s="42"/>
      <c r="CK100" s="42"/>
      <c r="CL100" s="42"/>
      <c r="CM100" s="42"/>
      <c r="CN100" s="42"/>
      <c r="CO100" s="42"/>
      <c r="CP100" s="42"/>
      <c r="CQ100" s="42"/>
      <c r="CR100" s="42"/>
      <c r="CS100" s="42"/>
      <c r="CT100" s="42"/>
      <c r="CU100" s="42"/>
      <c r="CV100" s="42"/>
      <c r="CW100" s="42"/>
      <c r="CX100" s="42"/>
      <c r="CY100" s="2"/>
    </row>
    <row r="101" spans="1:103" ht="15" x14ac:dyDescent="0.2">
      <c r="A101" s="2"/>
      <c r="B101" s="13">
        <v>97</v>
      </c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  <c r="BH101" s="42"/>
      <c r="BI101" s="42"/>
      <c r="BJ101" s="42"/>
      <c r="BK101" s="42"/>
      <c r="BL101" s="42"/>
      <c r="BM101" s="42"/>
      <c r="BN101" s="42"/>
      <c r="BO101" s="42"/>
      <c r="BP101" s="42"/>
      <c r="BQ101" s="42"/>
      <c r="BR101" s="42"/>
      <c r="BS101" s="42"/>
      <c r="BT101" s="42"/>
      <c r="BU101" s="42"/>
      <c r="BV101" s="42"/>
      <c r="BW101" s="42"/>
      <c r="BX101" s="42"/>
      <c r="BY101" s="42"/>
      <c r="BZ101" s="42"/>
      <c r="CA101" s="42"/>
      <c r="CB101" s="42"/>
      <c r="CC101" s="42"/>
      <c r="CD101" s="42"/>
      <c r="CE101" s="42"/>
      <c r="CF101" s="42"/>
      <c r="CG101" s="42"/>
      <c r="CH101" s="42"/>
      <c r="CI101" s="42"/>
      <c r="CJ101" s="42"/>
      <c r="CK101" s="42"/>
      <c r="CL101" s="42"/>
      <c r="CM101" s="42"/>
      <c r="CN101" s="42"/>
      <c r="CO101" s="42"/>
      <c r="CP101" s="42"/>
      <c r="CQ101" s="42"/>
      <c r="CR101" s="42"/>
      <c r="CS101" s="42"/>
      <c r="CT101" s="42"/>
      <c r="CU101" s="42"/>
      <c r="CV101" s="42"/>
      <c r="CW101" s="42"/>
      <c r="CX101" s="42"/>
      <c r="CY101" s="2"/>
    </row>
    <row r="102" spans="1:103" ht="15" x14ac:dyDescent="0.2">
      <c r="A102" s="2"/>
      <c r="B102" s="13">
        <v>98</v>
      </c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42"/>
      <c r="AO102" s="42"/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42"/>
      <c r="BA102" s="42"/>
      <c r="BB102" s="42"/>
      <c r="BC102" s="42"/>
      <c r="BD102" s="42"/>
      <c r="BE102" s="42"/>
      <c r="BF102" s="42"/>
      <c r="BG102" s="42"/>
      <c r="BH102" s="42"/>
      <c r="BI102" s="42"/>
      <c r="BJ102" s="42"/>
      <c r="BK102" s="42"/>
      <c r="BL102" s="42"/>
      <c r="BM102" s="42"/>
      <c r="BN102" s="42"/>
      <c r="BO102" s="42"/>
      <c r="BP102" s="42"/>
      <c r="BQ102" s="42"/>
      <c r="BR102" s="42"/>
      <c r="BS102" s="42"/>
      <c r="BT102" s="42"/>
      <c r="BU102" s="42"/>
      <c r="BV102" s="42"/>
      <c r="BW102" s="42"/>
      <c r="BX102" s="42"/>
      <c r="BY102" s="42"/>
      <c r="BZ102" s="42"/>
      <c r="CA102" s="42"/>
      <c r="CB102" s="42"/>
      <c r="CC102" s="42"/>
      <c r="CD102" s="42"/>
      <c r="CE102" s="42"/>
      <c r="CF102" s="42"/>
      <c r="CG102" s="42"/>
      <c r="CH102" s="42"/>
      <c r="CI102" s="42"/>
      <c r="CJ102" s="42"/>
      <c r="CK102" s="42"/>
      <c r="CL102" s="42"/>
      <c r="CM102" s="42"/>
      <c r="CN102" s="42"/>
      <c r="CO102" s="42"/>
      <c r="CP102" s="42"/>
      <c r="CQ102" s="42"/>
      <c r="CR102" s="42"/>
      <c r="CS102" s="42"/>
      <c r="CT102" s="42"/>
      <c r="CU102" s="42"/>
      <c r="CV102" s="42"/>
      <c r="CW102" s="42"/>
      <c r="CX102" s="42"/>
      <c r="CY102" s="2"/>
    </row>
    <row r="103" spans="1:103" ht="15" x14ac:dyDescent="0.2">
      <c r="A103" s="2"/>
      <c r="B103" s="13">
        <v>99</v>
      </c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  <c r="AL103" s="42"/>
      <c r="AM103" s="42"/>
      <c r="AN103" s="42"/>
      <c r="AO103" s="42"/>
      <c r="AP103" s="42"/>
      <c r="AQ103" s="42"/>
      <c r="AR103" s="42"/>
      <c r="AS103" s="42"/>
      <c r="AT103" s="42"/>
      <c r="AU103" s="42"/>
      <c r="AV103" s="42"/>
      <c r="AW103" s="42"/>
      <c r="AX103" s="42"/>
      <c r="AY103" s="42"/>
      <c r="AZ103" s="42"/>
      <c r="BA103" s="42"/>
      <c r="BB103" s="42"/>
      <c r="BC103" s="42"/>
      <c r="BD103" s="42"/>
      <c r="BE103" s="42"/>
      <c r="BF103" s="42"/>
      <c r="BG103" s="42"/>
      <c r="BH103" s="42"/>
      <c r="BI103" s="42"/>
      <c r="BJ103" s="42"/>
      <c r="BK103" s="42"/>
      <c r="BL103" s="42"/>
      <c r="BM103" s="42"/>
      <c r="BN103" s="42"/>
      <c r="BO103" s="42"/>
      <c r="BP103" s="42"/>
      <c r="BQ103" s="42"/>
      <c r="BR103" s="42"/>
      <c r="BS103" s="42"/>
      <c r="BT103" s="42"/>
      <c r="BU103" s="42"/>
      <c r="BV103" s="42"/>
      <c r="BW103" s="42"/>
      <c r="BX103" s="42"/>
      <c r="BY103" s="42"/>
      <c r="BZ103" s="42"/>
      <c r="CA103" s="42"/>
      <c r="CB103" s="42"/>
      <c r="CC103" s="42"/>
      <c r="CD103" s="42"/>
      <c r="CE103" s="42"/>
      <c r="CF103" s="42"/>
      <c r="CG103" s="42"/>
      <c r="CH103" s="42"/>
      <c r="CI103" s="42"/>
      <c r="CJ103" s="42"/>
      <c r="CK103" s="42"/>
      <c r="CL103" s="42"/>
      <c r="CM103" s="42"/>
      <c r="CN103" s="42"/>
      <c r="CO103" s="42"/>
      <c r="CP103" s="42"/>
      <c r="CQ103" s="42"/>
      <c r="CR103" s="42"/>
      <c r="CS103" s="42"/>
      <c r="CT103" s="42"/>
      <c r="CU103" s="42"/>
      <c r="CV103" s="42"/>
      <c r="CW103" s="42"/>
      <c r="CX103" s="42"/>
      <c r="CY103" s="2"/>
    </row>
    <row r="104" spans="1:103" ht="15.75" thickBot="1" x14ac:dyDescent="0.25">
      <c r="A104" s="2"/>
      <c r="B104" s="14">
        <v>100</v>
      </c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N104" s="42"/>
      <c r="AO104" s="42"/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42"/>
      <c r="BA104" s="42"/>
      <c r="BB104" s="42"/>
      <c r="BC104" s="42"/>
      <c r="BD104" s="42"/>
      <c r="BE104" s="42"/>
      <c r="BF104" s="42"/>
      <c r="BG104" s="42"/>
      <c r="BH104" s="42"/>
      <c r="BI104" s="42"/>
      <c r="BJ104" s="42"/>
      <c r="BK104" s="42"/>
      <c r="BL104" s="42"/>
      <c r="BM104" s="42"/>
      <c r="BN104" s="42"/>
      <c r="BO104" s="42"/>
      <c r="BP104" s="42"/>
      <c r="BQ104" s="42"/>
      <c r="BR104" s="42"/>
      <c r="BS104" s="42"/>
      <c r="BT104" s="42"/>
      <c r="BU104" s="42"/>
      <c r="BV104" s="42"/>
      <c r="BW104" s="42"/>
      <c r="BX104" s="42"/>
      <c r="BY104" s="42"/>
      <c r="BZ104" s="42"/>
      <c r="CA104" s="42"/>
      <c r="CB104" s="42"/>
      <c r="CC104" s="42"/>
      <c r="CD104" s="42"/>
      <c r="CE104" s="42"/>
      <c r="CF104" s="42"/>
      <c r="CG104" s="42"/>
      <c r="CH104" s="42"/>
      <c r="CI104" s="42"/>
      <c r="CJ104" s="42"/>
      <c r="CK104" s="42"/>
      <c r="CL104" s="42"/>
      <c r="CM104" s="42"/>
      <c r="CN104" s="42"/>
      <c r="CO104" s="42"/>
      <c r="CP104" s="42"/>
      <c r="CQ104" s="42"/>
      <c r="CR104" s="42"/>
      <c r="CS104" s="42"/>
      <c r="CT104" s="42"/>
      <c r="CU104" s="42"/>
      <c r="CV104" s="42"/>
      <c r="CW104" s="42"/>
      <c r="CX104" s="42"/>
      <c r="CY104" s="2"/>
    </row>
    <row r="105" spans="1:103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</row>
  </sheetData>
  <customSheetViews>
    <customSheetView guid="{50D38307-ED64-43E2-ACA1-03A27F95F83C}" showGridLines="0">
      <pane xSplit="12" ySplit="3" topLeftCell="M4" activePane="bottomRight" state="frozen"/>
      <selection pane="bottomRight" activeCell="B2" sqref="B2:J2"/>
      <pageMargins left="0.7" right="0.7" top="0.75" bottom="0.75" header="0.3" footer="0.3"/>
      <pageSetup paperSize="9" orientation="portrait" verticalDpi="0" r:id="rId1"/>
    </customSheetView>
  </customSheetViews>
  <mergeCells count="1">
    <mergeCell ref="B2:J2"/>
  </mergeCell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H92"/>
  <sheetViews>
    <sheetView showGridLines="0" tabSelected="1" workbookViewId="0">
      <pane ySplit="3" topLeftCell="A4" activePane="bottomLeft" state="frozen"/>
      <selection pane="bottomLeft" activeCell="E20" sqref="E20"/>
    </sheetView>
  </sheetViews>
  <sheetFormatPr defaultRowHeight="14.25" x14ac:dyDescent="0.2"/>
  <cols>
    <col min="1" max="1" width="3.125" customWidth="1"/>
    <col min="2" max="2" width="25" bestFit="1" customWidth="1"/>
    <col min="3" max="3" width="10.625" bestFit="1" customWidth="1"/>
    <col min="4" max="4" width="6.375" bestFit="1" customWidth="1"/>
    <col min="5" max="5" width="10" bestFit="1" customWidth="1"/>
    <col min="6" max="6" width="7.375" bestFit="1" customWidth="1"/>
    <col min="85" max="85" width="10.875" bestFit="1" customWidth="1"/>
    <col min="86" max="86" width="3.125" customWidth="1"/>
  </cols>
  <sheetData>
    <row r="1" spans="1:86" ht="15" thickBo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</row>
    <row r="2" spans="1:86" s="23" customFormat="1" ht="15.75" thickBot="1" x14ac:dyDescent="0.25">
      <c r="A2" s="22"/>
      <c r="B2" s="84" t="s">
        <v>430</v>
      </c>
      <c r="C2" s="85"/>
      <c r="D2" s="85"/>
      <c r="E2" s="85"/>
      <c r="F2" s="85"/>
      <c r="G2" s="85"/>
      <c r="H2" s="85"/>
      <c r="I2" s="85"/>
      <c r="J2" s="85"/>
      <c r="K2" s="86"/>
      <c r="L2" s="22"/>
      <c r="M2" s="22"/>
      <c r="N2" s="22"/>
      <c r="O2" s="2"/>
      <c r="P2" s="2"/>
      <c r="Q2" s="2"/>
      <c r="R2" s="2"/>
      <c r="S2" s="2"/>
      <c r="T2" s="2"/>
      <c r="U2" s="2"/>
      <c r="V2" s="2"/>
      <c r="W2" s="2"/>
      <c r="X2" s="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</row>
    <row r="3" spans="1:86" ht="15" thickBo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</row>
    <row r="4" spans="1:86" ht="15" x14ac:dyDescent="0.25">
      <c r="A4" s="2"/>
      <c r="B4" s="17" t="s">
        <v>206</v>
      </c>
      <c r="C4" s="5" t="s">
        <v>207</v>
      </c>
      <c r="D4" s="5" t="s">
        <v>208</v>
      </c>
      <c r="E4" s="5" t="s">
        <v>209</v>
      </c>
      <c r="F4" s="5" t="s">
        <v>210</v>
      </c>
      <c r="G4" s="5" t="s">
        <v>211</v>
      </c>
      <c r="H4" s="5" t="s">
        <v>212</v>
      </c>
      <c r="I4" s="5" t="s">
        <v>213</v>
      </c>
      <c r="J4" s="5" t="s">
        <v>214</v>
      </c>
      <c r="K4" s="5" t="s">
        <v>215</v>
      </c>
      <c r="L4" s="5" t="s">
        <v>216</v>
      </c>
      <c r="M4" s="5" t="s">
        <v>217</v>
      </c>
      <c r="N4" s="5" t="s">
        <v>218</v>
      </c>
      <c r="O4" s="5" t="s">
        <v>219</v>
      </c>
      <c r="P4" s="5" t="s">
        <v>220</v>
      </c>
      <c r="Q4" s="5" t="s">
        <v>221</v>
      </c>
      <c r="R4" s="5" t="s">
        <v>222</v>
      </c>
      <c r="S4" s="5" t="s">
        <v>223</v>
      </c>
      <c r="T4" s="5" t="s">
        <v>224</v>
      </c>
      <c r="U4" s="5" t="s">
        <v>225</v>
      </c>
      <c r="V4" s="5" t="s">
        <v>226</v>
      </c>
      <c r="W4" s="5" t="s">
        <v>227</v>
      </c>
      <c r="X4" s="5" t="s">
        <v>228</v>
      </c>
      <c r="Y4" s="5" t="s">
        <v>229</v>
      </c>
      <c r="Z4" s="5" t="s">
        <v>230</v>
      </c>
      <c r="AA4" s="5" t="s">
        <v>231</v>
      </c>
      <c r="AB4" s="5" t="s">
        <v>232</v>
      </c>
      <c r="AC4" s="5" t="s">
        <v>233</v>
      </c>
      <c r="AD4" s="5" t="s">
        <v>234</v>
      </c>
      <c r="AE4" s="5" t="s">
        <v>235</v>
      </c>
      <c r="AF4" s="5" t="s">
        <v>236</v>
      </c>
      <c r="AG4" s="5" t="s">
        <v>237</v>
      </c>
      <c r="AH4" s="5" t="s">
        <v>238</v>
      </c>
      <c r="AI4" s="5" t="s">
        <v>239</v>
      </c>
      <c r="AJ4" s="5" t="s">
        <v>240</v>
      </c>
      <c r="AK4" s="5" t="s">
        <v>241</v>
      </c>
      <c r="AL4" s="5" t="s">
        <v>242</v>
      </c>
      <c r="AM4" s="5" t="s">
        <v>243</v>
      </c>
      <c r="AN4" s="5" t="s">
        <v>244</v>
      </c>
      <c r="AO4" s="5" t="s">
        <v>245</v>
      </c>
      <c r="AP4" s="5" t="s">
        <v>246</v>
      </c>
      <c r="AQ4" s="5" t="s">
        <v>247</v>
      </c>
      <c r="AR4" s="5" t="s">
        <v>248</v>
      </c>
      <c r="AS4" s="5" t="s">
        <v>249</v>
      </c>
      <c r="AT4" s="5" t="s">
        <v>250</v>
      </c>
      <c r="AU4" s="5" t="s">
        <v>251</v>
      </c>
      <c r="AV4" s="5" t="s">
        <v>252</v>
      </c>
      <c r="AW4" s="5" t="s">
        <v>253</v>
      </c>
      <c r="AX4" s="5" t="s">
        <v>254</v>
      </c>
      <c r="AY4" s="5" t="s">
        <v>255</v>
      </c>
      <c r="AZ4" s="5" t="s">
        <v>256</v>
      </c>
      <c r="BA4" s="5" t="s">
        <v>257</v>
      </c>
      <c r="BB4" s="5" t="s">
        <v>258</v>
      </c>
      <c r="BC4" s="5" t="s">
        <v>259</v>
      </c>
      <c r="BD4" s="5" t="s">
        <v>260</v>
      </c>
      <c r="BE4" s="5" t="s">
        <v>261</v>
      </c>
      <c r="BF4" s="5" t="s">
        <v>262</v>
      </c>
      <c r="BG4" s="5" t="s">
        <v>263</v>
      </c>
      <c r="BH4" s="5" t="s">
        <v>264</v>
      </c>
      <c r="BI4" s="5" t="s">
        <v>265</v>
      </c>
      <c r="BJ4" s="5" t="s">
        <v>266</v>
      </c>
      <c r="BK4" s="5" t="s">
        <v>267</v>
      </c>
      <c r="BL4" s="5" t="s">
        <v>268</v>
      </c>
      <c r="BM4" s="5" t="s">
        <v>269</v>
      </c>
      <c r="BN4" s="5" t="s">
        <v>270</v>
      </c>
      <c r="BO4" s="5" t="s">
        <v>271</v>
      </c>
      <c r="BP4" s="5" t="s">
        <v>272</v>
      </c>
      <c r="BQ4" s="5" t="s">
        <v>273</v>
      </c>
      <c r="BR4" s="5" t="s">
        <v>274</v>
      </c>
      <c r="BS4" s="5" t="s">
        <v>275</v>
      </c>
      <c r="BT4" s="5" t="s">
        <v>276</v>
      </c>
      <c r="BU4" s="5" t="s">
        <v>277</v>
      </c>
      <c r="BV4" s="5" t="s">
        <v>278</v>
      </c>
      <c r="BW4" s="5" t="s">
        <v>279</v>
      </c>
      <c r="BX4" s="5" t="s">
        <v>280</v>
      </c>
      <c r="BY4" s="5" t="s">
        <v>281</v>
      </c>
      <c r="BZ4" s="5" t="s">
        <v>282</v>
      </c>
      <c r="CA4" s="5" t="s">
        <v>283</v>
      </c>
      <c r="CB4" s="5" t="s">
        <v>284</v>
      </c>
      <c r="CC4" s="5" t="s">
        <v>285</v>
      </c>
      <c r="CD4" s="5" t="s">
        <v>286</v>
      </c>
      <c r="CE4" s="5" t="s">
        <v>287</v>
      </c>
      <c r="CF4" s="5" t="s">
        <v>288</v>
      </c>
      <c r="CG4" s="6" t="s">
        <v>289</v>
      </c>
      <c r="CH4" s="2"/>
    </row>
    <row r="5" spans="1:86" ht="15" x14ac:dyDescent="0.25">
      <c r="A5" s="2"/>
      <c r="B5" s="19" t="s">
        <v>290</v>
      </c>
      <c r="C5" s="4" t="s">
        <v>291</v>
      </c>
      <c r="D5" s="4" t="s">
        <v>291</v>
      </c>
      <c r="E5" s="4" t="s">
        <v>291</v>
      </c>
      <c r="F5" s="4" t="s">
        <v>291</v>
      </c>
      <c r="G5" s="4" t="s">
        <v>291</v>
      </c>
      <c r="H5" s="4" t="s">
        <v>291</v>
      </c>
      <c r="I5" s="4" t="s">
        <v>291</v>
      </c>
      <c r="J5" s="4" t="s">
        <v>291</v>
      </c>
      <c r="K5" s="4" t="s">
        <v>291</v>
      </c>
      <c r="L5" s="4" t="s">
        <v>291</v>
      </c>
      <c r="M5" s="4" t="s">
        <v>291</v>
      </c>
      <c r="N5" s="4" t="s">
        <v>291</v>
      </c>
      <c r="O5" s="4" t="s">
        <v>291</v>
      </c>
      <c r="P5" s="4" t="s">
        <v>291</v>
      </c>
      <c r="Q5" s="4" t="s">
        <v>291</v>
      </c>
      <c r="R5" s="4" t="s">
        <v>291</v>
      </c>
      <c r="S5" s="4" t="s">
        <v>291</v>
      </c>
      <c r="T5" s="4" t="s">
        <v>291</v>
      </c>
      <c r="U5" s="4" t="s">
        <v>291</v>
      </c>
      <c r="V5" s="4" t="s">
        <v>291</v>
      </c>
      <c r="W5" s="4" t="s">
        <v>291</v>
      </c>
      <c r="X5" s="4" t="s">
        <v>291</v>
      </c>
      <c r="Y5" s="4" t="s">
        <v>291</v>
      </c>
      <c r="Z5" s="4" t="s">
        <v>291</v>
      </c>
      <c r="AA5" s="4" t="s">
        <v>291</v>
      </c>
      <c r="AB5" s="4" t="s">
        <v>291</v>
      </c>
      <c r="AC5" s="4" t="s">
        <v>291</v>
      </c>
      <c r="AD5" s="4" t="s">
        <v>291</v>
      </c>
      <c r="AE5" s="4" t="s">
        <v>291</v>
      </c>
      <c r="AF5" s="4" t="s">
        <v>291</v>
      </c>
      <c r="AG5" s="4" t="s">
        <v>291</v>
      </c>
      <c r="AH5" s="4" t="s">
        <v>291</v>
      </c>
      <c r="AI5" s="4" t="s">
        <v>291</v>
      </c>
      <c r="AJ5" s="4" t="s">
        <v>291</v>
      </c>
      <c r="AK5" s="4" t="s">
        <v>291</v>
      </c>
      <c r="AL5" s="4" t="s">
        <v>291</v>
      </c>
      <c r="AM5" s="4" t="s">
        <v>291</v>
      </c>
      <c r="AN5" s="4" t="s">
        <v>291</v>
      </c>
      <c r="AO5" s="4" t="s">
        <v>291</v>
      </c>
      <c r="AP5" s="4" t="s">
        <v>291</v>
      </c>
      <c r="AQ5" s="4" t="s">
        <v>291</v>
      </c>
      <c r="AR5" s="4" t="s">
        <v>291</v>
      </c>
      <c r="AS5" s="4" t="s">
        <v>291</v>
      </c>
      <c r="AT5" s="4" t="s">
        <v>291</v>
      </c>
      <c r="AU5" s="4" t="s">
        <v>291</v>
      </c>
      <c r="AV5" s="4" t="s">
        <v>291</v>
      </c>
      <c r="AW5" s="4" t="s">
        <v>291</v>
      </c>
      <c r="AX5" s="4" t="s">
        <v>291</v>
      </c>
      <c r="AY5" s="4" t="s">
        <v>291</v>
      </c>
      <c r="AZ5" s="4" t="s">
        <v>291</v>
      </c>
      <c r="BA5" s="4" t="s">
        <v>291</v>
      </c>
      <c r="BB5" s="4" t="s">
        <v>291</v>
      </c>
      <c r="BC5" s="4" t="s">
        <v>291</v>
      </c>
      <c r="BD5" s="4" t="s">
        <v>291</v>
      </c>
      <c r="BE5" s="4" t="s">
        <v>291</v>
      </c>
      <c r="BF5" s="4" t="s">
        <v>291</v>
      </c>
      <c r="BG5" s="4" t="s">
        <v>292</v>
      </c>
      <c r="BH5" s="4" t="s">
        <v>292</v>
      </c>
      <c r="BI5" s="4" t="s">
        <v>292</v>
      </c>
      <c r="BJ5" s="4" t="s">
        <v>292</v>
      </c>
      <c r="BK5" s="4" t="s">
        <v>293</v>
      </c>
      <c r="BL5" s="4" t="s">
        <v>293</v>
      </c>
      <c r="BM5" s="4" t="s">
        <v>293</v>
      </c>
      <c r="BN5" s="4" t="s">
        <v>293</v>
      </c>
      <c r="BO5" s="4" t="s">
        <v>293</v>
      </c>
      <c r="BP5" s="4" t="s">
        <v>293</v>
      </c>
      <c r="BQ5" s="4" t="s">
        <v>293</v>
      </c>
      <c r="BR5" s="4" t="s">
        <v>293</v>
      </c>
      <c r="BS5" s="4" t="s">
        <v>293</v>
      </c>
      <c r="BT5" s="4" t="s">
        <v>293</v>
      </c>
      <c r="BU5" s="4" t="s">
        <v>293</v>
      </c>
      <c r="BV5" s="4" t="s">
        <v>293</v>
      </c>
      <c r="BW5" s="4" t="s">
        <v>293</v>
      </c>
      <c r="BX5" s="4" t="s">
        <v>293</v>
      </c>
      <c r="BY5" s="4" t="s">
        <v>293</v>
      </c>
      <c r="BZ5" s="4" t="s">
        <v>293</v>
      </c>
      <c r="CA5" s="4" t="s">
        <v>293</v>
      </c>
      <c r="CB5" s="4" t="s">
        <v>293</v>
      </c>
      <c r="CC5" s="4" t="s">
        <v>293</v>
      </c>
      <c r="CD5" s="4" t="s">
        <v>293</v>
      </c>
      <c r="CE5" s="4" t="s">
        <v>293</v>
      </c>
      <c r="CF5" s="4" t="s">
        <v>293</v>
      </c>
      <c r="CG5" s="8" t="s">
        <v>293</v>
      </c>
      <c r="CH5" s="2"/>
    </row>
    <row r="6" spans="1:86" ht="15.75" thickBot="1" x14ac:dyDescent="0.3">
      <c r="A6" s="2"/>
      <c r="B6" s="20" t="s">
        <v>294</v>
      </c>
      <c r="C6" s="10" t="s">
        <v>295</v>
      </c>
      <c r="D6" s="10" t="s">
        <v>295</v>
      </c>
      <c r="E6" s="10" t="s">
        <v>295</v>
      </c>
      <c r="F6" s="10" t="s">
        <v>295</v>
      </c>
      <c r="G6" s="10" t="s">
        <v>295</v>
      </c>
      <c r="H6" s="10" t="s">
        <v>295</v>
      </c>
      <c r="I6" s="10" t="s">
        <v>295</v>
      </c>
      <c r="J6" s="10" t="s">
        <v>295</v>
      </c>
      <c r="K6" s="10" t="s">
        <v>295</v>
      </c>
      <c r="L6" s="10" t="s">
        <v>295</v>
      </c>
      <c r="M6" s="10" t="s">
        <v>295</v>
      </c>
      <c r="N6" s="10" t="s">
        <v>295</v>
      </c>
      <c r="O6" s="10" t="s">
        <v>295</v>
      </c>
      <c r="P6" s="10" t="s">
        <v>295</v>
      </c>
      <c r="Q6" s="10" t="s">
        <v>295</v>
      </c>
      <c r="R6" s="10" t="s">
        <v>295</v>
      </c>
      <c r="S6" s="10" t="s">
        <v>295</v>
      </c>
      <c r="T6" s="10" t="s">
        <v>295</v>
      </c>
      <c r="U6" s="10" t="s">
        <v>295</v>
      </c>
      <c r="V6" s="10" t="s">
        <v>295</v>
      </c>
      <c r="W6" s="10" t="s">
        <v>295</v>
      </c>
      <c r="X6" s="10" t="s">
        <v>295</v>
      </c>
      <c r="Y6" s="10" t="s">
        <v>295</v>
      </c>
      <c r="Z6" s="10" t="s">
        <v>295</v>
      </c>
      <c r="AA6" s="10" t="s">
        <v>295</v>
      </c>
      <c r="AB6" s="10" t="s">
        <v>295</v>
      </c>
      <c r="AC6" s="10" t="s">
        <v>295</v>
      </c>
      <c r="AD6" s="10" t="s">
        <v>295</v>
      </c>
      <c r="AE6" s="10" t="s">
        <v>295</v>
      </c>
      <c r="AF6" s="10" t="s">
        <v>295</v>
      </c>
      <c r="AG6" s="10" t="s">
        <v>295</v>
      </c>
      <c r="AH6" s="10" t="s">
        <v>295</v>
      </c>
      <c r="AI6" s="10" t="s">
        <v>295</v>
      </c>
      <c r="AJ6" s="10" t="s">
        <v>295</v>
      </c>
      <c r="AK6" s="10" t="s">
        <v>295</v>
      </c>
      <c r="AL6" s="10" t="s">
        <v>295</v>
      </c>
      <c r="AM6" s="10" t="s">
        <v>295</v>
      </c>
      <c r="AN6" s="10" t="s">
        <v>295</v>
      </c>
      <c r="AO6" s="10" t="s">
        <v>295</v>
      </c>
      <c r="AP6" s="10" t="s">
        <v>295</v>
      </c>
      <c r="AQ6" s="10" t="s">
        <v>295</v>
      </c>
      <c r="AR6" s="10" t="s">
        <v>295</v>
      </c>
      <c r="AS6" s="10" t="s">
        <v>295</v>
      </c>
      <c r="AT6" s="10" t="s">
        <v>295</v>
      </c>
      <c r="AU6" s="10" t="s">
        <v>295</v>
      </c>
      <c r="AV6" s="10" t="s">
        <v>295</v>
      </c>
      <c r="AW6" s="10" t="s">
        <v>295</v>
      </c>
      <c r="AX6" s="10" t="s">
        <v>295</v>
      </c>
      <c r="AY6" s="10" t="s">
        <v>295</v>
      </c>
      <c r="AZ6" s="10" t="s">
        <v>295</v>
      </c>
      <c r="BA6" s="10" t="s">
        <v>295</v>
      </c>
      <c r="BB6" s="10" t="s">
        <v>295</v>
      </c>
      <c r="BC6" s="10" t="s">
        <v>295</v>
      </c>
      <c r="BD6" s="10" t="s">
        <v>295</v>
      </c>
      <c r="BE6" s="10" t="s">
        <v>295</v>
      </c>
      <c r="BF6" s="10" t="s">
        <v>295</v>
      </c>
      <c r="BG6" s="10" t="s">
        <v>296</v>
      </c>
      <c r="BH6" s="10" t="s">
        <v>296</v>
      </c>
      <c r="BI6" s="10" t="s">
        <v>296</v>
      </c>
      <c r="BJ6" s="10" t="s">
        <v>296</v>
      </c>
      <c r="BK6" s="10" t="s">
        <v>297</v>
      </c>
      <c r="BL6" s="10" t="s">
        <v>297</v>
      </c>
      <c r="BM6" s="10" t="s">
        <v>297</v>
      </c>
      <c r="BN6" s="10" t="s">
        <v>297</v>
      </c>
      <c r="BO6" s="10" t="s">
        <v>297</v>
      </c>
      <c r="BP6" s="10" t="s">
        <v>297</v>
      </c>
      <c r="BQ6" s="10" t="s">
        <v>297</v>
      </c>
      <c r="BR6" s="10" t="s">
        <v>297</v>
      </c>
      <c r="BS6" s="10" t="s">
        <v>297</v>
      </c>
      <c r="BT6" s="10" t="s">
        <v>297</v>
      </c>
      <c r="BU6" s="10" t="s">
        <v>297</v>
      </c>
      <c r="BV6" s="10" t="s">
        <v>297</v>
      </c>
      <c r="BW6" s="10" t="s">
        <v>297</v>
      </c>
      <c r="BX6" s="10" t="s">
        <v>297</v>
      </c>
      <c r="BY6" s="10" t="s">
        <v>297</v>
      </c>
      <c r="BZ6" s="10" t="s">
        <v>297</v>
      </c>
      <c r="CA6" s="10" t="s">
        <v>297</v>
      </c>
      <c r="CB6" s="10" t="s">
        <v>297</v>
      </c>
      <c r="CC6" s="10" t="s">
        <v>297</v>
      </c>
      <c r="CD6" s="10" t="s">
        <v>297</v>
      </c>
      <c r="CE6" s="10" t="s">
        <v>297</v>
      </c>
      <c r="CF6" s="10" t="s">
        <v>297</v>
      </c>
      <c r="CG6" s="11" t="s">
        <v>297</v>
      </c>
      <c r="CH6" s="2"/>
    </row>
    <row r="7" spans="1:86" ht="15" thickBo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</row>
    <row r="8" spans="1:86" ht="15" x14ac:dyDescent="0.25">
      <c r="A8" s="2"/>
      <c r="B8" s="17" t="s">
        <v>206</v>
      </c>
      <c r="C8" s="21" t="s">
        <v>294</v>
      </c>
      <c r="D8" s="2"/>
    </row>
    <row r="9" spans="1:86" x14ac:dyDescent="0.2">
      <c r="A9" s="2"/>
      <c r="B9" s="7" t="s">
        <v>298</v>
      </c>
      <c r="C9" s="43"/>
      <c r="D9" s="2"/>
    </row>
    <row r="10" spans="1:86" x14ac:dyDescent="0.2">
      <c r="A10" s="2"/>
      <c r="B10" s="7" t="s">
        <v>299</v>
      </c>
      <c r="C10" s="43"/>
      <c r="D10" s="2"/>
    </row>
    <row r="11" spans="1:86" x14ac:dyDescent="0.2">
      <c r="A11" s="2"/>
      <c r="B11" s="7" t="s">
        <v>300</v>
      </c>
      <c r="C11" s="43"/>
      <c r="D11" s="2"/>
    </row>
    <row r="12" spans="1:86" x14ac:dyDescent="0.2">
      <c r="A12" s="2"/>
      <c r="B12" s="7" t="s">
        <v>301</v>
      </c>
      <c r="C12" s="43"/>
      <c r="D12" s="2"/>
    </row>
    <row r="13" spans="1:86" x14ac:dyDescent="0.2">
      <c r="A13" s="2"/>
      <c r="B13" s="7" t="s">
        <v>302</v>
      </c>
      <c r="C13" s="43"/>
      <c r="D13" s="2"/>
    </row>
    <row r="14" spans="1:86" x14ac:dyDescent="0.2">
      <c r="A14" s="2"/>
      <c r="B14" s="7" t="s">
        <v>303</v>
      </c>
      <c r="C14" s="43"/>
      <c r="D14" s="2"/>
    </row>
    <row r="15" spans="1:86" x14ac:dyDescent="0.2">
      <c r="A15" s="2"/>
      <c r="B15" s="7" t="s">
        <v>304</v>
      </c>
      <c r="C15" s="43"/>
      <c r="D15" s="2"/>
    </row>
    <row r="16" spans="1:86" x14ac:dyDescent="0.2">
      <c r="A16" s="2"/>
      <c r="B16" s="7" t="s">
        <v>305</v>
      </c>
      <c r="C16" s="43"/>
      <c r="D16" s="2"/>
    </row>
    <row r="17" spans="1:4" x14ac:dyDescent="0.2">
      <c r="A17" s="2"/>
      <c r="B17" s="7" t="s">
        <v>306</v>
      </c>
      <c r="C17" s="43"/>
      <c r="D17" s="2"/>
    </row>
    <row r="18" spans="1:4" x14ac:dyDescent="0.2">
      <c r="A18" s="2"/>
      <c r="B18" s="7" t="s">
        <v>307</v>
      </c>
      <c r="C18" s="43"/>
      <c r="D18" s="2"/>
    </row>
    <row r="19" spans="1:4" x14ac:dyDescent="0.2">
      <c r="A19" s="2"/>
      <c r="B19" s="7" t="s">
        <v>308</v>
      </c>
      <c r="C19" s="43"/>
      <c r="D19" s="2"/>
    </row>
    <row r="20" spans="1:4" x14ac:dyDescent="0.2">
      <c r="A20" s="2"/>
      <c r="B20" s="7" t="s">
        <v>309</v>
      </c>
      <c r="C20" s="43"/>
      <c r="D20" s="2"/>
    </row>
    <row r="21" spans="1:4" x14ac:dyDescent="0.2">
      <c r="A21" s="2"/>
      <c r="B21" s="7" t="s">
        <v>310</v>
      </c>
      <c r="C21" s="43"/>
      <c r="D21" s="2"/>
    </row>
    <row r="22" spans="1:4" x14ac:dyDescent="0.2">
      <c r="A22" s="2"/>
      <c r="B22" s="7" t="s">
        <v>311</v>
      </c>
      <c r="C22" s="43"/>
      <c r="D22" s="2"/>
    </row>
    <row r="23" spans="1:4" x14ac:dyDescent="0.2">
      <c r="A23" s="2"/>
      <c r="B23" s="7" t="s">
        <v>312</v>
      </c>
      <c r="C23" s="43"/>
      <c r="D23" s="2"/>
    </row>
    <row r="24" spans="1:4" x14ac:dyDescent="0.2">
      <c r="A24" s="2"/>
      <c r="B24" s="7" t="s">
        <v>313</v>
      </c>
      <c r="C24" s="43"/>
      <c r="D24" s="2"/>
    </row>
    <row r="25" spans="1:4" x14ac:dyDescent="0.2">
      <c r="A25" s="2"/>
      <c r="B25" s="7" t="s">
        <v>49</v>
      </c>
      <c r="C25" s="43"/>
      <c r="D25" s="2"/>
    </row>
    <row r="26" spans="1:4" x14ac:dyDescent="0.2">
      <c r="A26" s="2"/>
      <c r="B26" s="7" t="s">
        <v>314</v>
      </c>
      <c r="C26" s="43"/>
      <c r="D26" s="2"/>
    </row>
    <row r="27" spans="1:4" x14ac:dyDescent="0.2">
      <c r="A27" s="2"/>
      <c r="B27" s="7" t="s">
        <v>315</v>
      </c>
      <c r="C27" s="43"/>
      <c r="D27" s="2"/>
    </row>
    <row r="28" spans="1:4" x14ac:dyDescent="0.2">
      <c r="A28" s="2"/>
      <c r="B28" s="7" t="s">
        <v>316</v>
      </c>
      <c r="C28" s="43"/>
      <c r="D28" s="2"/>
    </row>
    <row r="29" spans="1:4" x14ac:dyDescent="0.2">
      <c r="A29" s="2"/>
      <c r="B29" s="7" t="s">
        <v>317</v>
      </c>
      <c r="C29" s="43"/>
      <c r="D29" s="2"/>
    </row>
    <row r="30" spans="1:4" x14ac:dyDescent="0.2">
      <c r="A30" s="2"/>
      <c r="B30" s="7" t="s">
        <v>318</v>
      </c>
      <c r="C30" s="43"/>
      <c r="D30" s="2"/>
    </row>
    <row r="31" spans="1:4" x14ac:dyDescent="0.2">
      <c r="A31" s="2"/>
      <c r="B31" s="7" t="s">
        <v>319</v>
      </c>
      <c r="C31" s="43"/>
      <c r="D31" s="2"/>
    </row>
    <row r="32" spans="1:4" x14ac:dyDescent="0.2">
      <c r="A32" s="2"/>
      <c r="B32" s="7" t="s">
        <v>320</v>
      </c>
      <c r="C32" s="43"/>
      <c r="D32" s="2"/>
    </row>
    <row r="33" spans="1:4" x14ac:dyDescent="0.2">
      <c r="A33" s="2"/>
      <c r="B33" s="7" t="s">
        <v>379</v>
      </c>
      <c r="C33" s="43"/>
      <c r="D33" s="2"/>
    </row>
    <row r="34" spans="1:4" x14ac:dyDescent="0.2">
      <c r="A34" s="2"/>
      <c r="B34" s="7" t="s">
        <v>321</v>
      </c>
      <c r="C34" s="43"/>
      <c r="D34" s="2"/>
    </row>
    <row r="35" spans="1:4" x14ac:dyDescent="0.2">
      <c r="A35" s="2"/>
      <c r="B35" s="7" t="s">
        <v>322</v>
      </c>
      <c r="C35" s="43"/>
      <c r="D35" s="2"/>
    </row>
    <row r="36" spans="1:4" x14ac:dyDescent="0.2">
      <c r="A36" s="2"/>
      <c r="B36" s="7" t="s">
        <v>323</v>
      </c>
      <c r="C36" s="43"/>
      <c r="D36" s="2"/>
    </row>
    <row r="37" spans="1:4" x14ac:dyDescent="0.2">
      <c r="A37" s="2"/>
      <c r="B37" s="7" t="s">
        <v>324</v>
      </c>
      <c r="C37" s="43"/>
      <c r="D37" s="2"/>
    </row>
    <row r="38" spans="1:4" x14ac:dyDescent="0.2">
      <c r="A38" s="2"/>
      <c r="B38" s="7" t="s">
        <v>325</v>
      </c>
      <c r="C38" s="43"/>
      <c r="D38" s="2"/>
    </row>
    <row r="39" spans="1:4" x14ac:dyDescent="0.2">
      <c r="A39" s="2"/>
      <c r="B39" s="7" t="s">
        <v>326</v>
      </c>
      <c r="C39" s="43"/>
      <c r="D39" s="2"/>
    </row>
    <row r="40" spans="1:4" x14ac:dyDescent="0.2">
      <c r="A40" s="2"/>
      <c r="B40" s="7" t="s">
        <v>327</v>
      </c>
      <c r="C40" s="43"/>
      <c r="D40" s="2"/>
    </row>
    <row r="41" spans="1:4" x14ac:dyDescent="0.2">
      <c r="A41" s="2"/>
      <c r="B41" s="7" t="s">
        <v>328</v>
      </c>
      <c r="C41" s="43"/>
      <c r="D41" s="2"/>
    </row>
    <row r="42" spans="1:4" x14ac:dyDescent="0.2">
      <c r="A42" s="2"/>
      <c r="B42" s="7" t="s">
        <v>329</v>
      </c>
      <c r="C42" s="43"/>
      <c r="D42" s="2"/>
    </row>
    <row r="43" spans="1:4" x14ac:dyDescent="0.2">
      <c r="A43" s="2"/>
      <c r="B43" s="7" t="s">
        <v>330</v>
      </c>
      <c r="C43" s="43"/>
      <c r="D43" s="2"/>
    </row>
    <row r="44" spans="1:4" x14ac:dyDescent="0.2">
      <c r="A44" s="2"/>
      <c r="B44" s="7" t="s">
        <v>331</v>
      </c>
      <c r="C44" s="43"/>
      <c r="D44" s="2"/>
    </row>
    <row r="45" spans="1:4" x14ac:dyDescent="0.2">
      <c r="A45" s="2"/>
      <c r="B45" s="7" t="s">
        <v>332</v>
      </c>
      <c r="C45" s="43"/>
      <c r="D45" s="2"/>
    </row>
    <row r="46" spans="1:4" x14ac:dyDescent="0.2">
      <c r="A46" s="2"/>
      <c r="B46" s="7" t="s">
        <v>333</v>
      </c>
      <c r="C46" s="43"/>
      <c r="D46" s="2"/>
    </row>
    <row r="47" spans="1:4" x14ac:dyDescent="0.2">
      <c r="A47" s="2"/>
      <c r="B47" s="7" t="s">
        <v>334</v>
      </c>
      <c r="C47" s="43"/>
      <c r="D47" s="2"/>
    </row>
    <row r="48" spans="1:4" x14ac:dyDescent="0.2">
      <c r="A48" s="2"/>
      <c r="B48" s="7" t="s">
        <v>335</v>
      </c>
      <c r="C48" s="43"/>
      <c r="D48" s="2"/>
    </row>
    <row r="49" spans="1:4" x14ac:dyDescent="0.2">
      <c r="A49" s="2"/>
      <c r="B49" s="7" t="s">
        <v>336</v>
      </c>
      <c r="C49" s="43"/>
      <c r="D49" s="2"/>
    </row>
    <row r="50" spans="1:4" x14ac:dyDescent="0.2">
      <c r="A50" s="2"/>
      <c r="B50" s="7" t="s">
        <v>337</v>
      </c>
      <c r="C50" s="43"/>
      <c r="D50" s="2"/>
    </row>
    <row r="51" spans="1:4" x14ac:dyDescent="0.2">
      <c r="A51" s="2"/>
      <c r="B51" s="7" t="s">
        <v>338</v>
      </c>
      <c r="C51" s="43"/>
      <c r="D51" s="2"/>
    </row>
    <row r="52" spans="1:4" x14ac:dyDescent="0.2">
      <c r="A52" s="2"/>
      <c r="B52" s="7" t="s">
        <v>339</v>
      </c>
      <c r="C52" s="43"/>
      <c r="D52" s="2"/>
    </row>
    <row r="53" spans="1:4" x14ac:dyDescent="0.2">
      <c r="A53" s="2"/>
      <c r="B53" s="7" t="s">
        <v>340</v>
      </c>
      <c r="C53" s="43"/>
      <c r="D53" s="2"/>
    </row>
    <row r="54" spans="1:4" x14ac:dyDescent="0.2">
      <c r="A54" s="2"/>
      <c r="B54" s="7" t="s">
        <v>341</v>
      </c>
      <c r="C54" s="43"/>
      <c r="D54" s="2"/>
    </row>
    <row r="55" spans="1:4" x14ac:dyDescent="0.2">
      <c r="A55" s="2"/>
      <c r="B55" s="7" t="s">
        <v>342</v>
      </c>
      <c r="C55" s="43"/>
      <c r="D55" s="2"/>
    </row>
    <row r="56" spans="1:4" x14ac:dyDescent="0.2">
      <c r="A56" s="2"/>
      <c r="B56" s="7" t="s">
        <v>343</v>
      </c>
      <c r="C56" s="43"/>
      <c r="D56" s="2"/>
    </row>
    <row r="57" spans="1:4" x14ac:dyDescent="0.2">
      <c r="A57" s="2"/>
      <c r="B57" s="7" t="s">
        <v>344</v>
      </c>
      <c r="C57" s="43"/>
      <c r="D57" s="2"/>
    </row>
    <row r="58" spans="1:4" x14ac:dyDescent="0.2">
      <c r="A58" s="2"/>
      <c r="B58" s="7" t="s">
        <v>345</v>
      </c>
      <c r="C58" s="43"/>
      <c r="D58" s="2"/>
    </row>
    <row r="59" spans="1:4" x14ac:dyDescent="0.2">
      <c r="A59" s="2"/>
      <c r="B59" s="7" t="s">
        <v>346</v>
      </c>
      <c r="C59" s="43"/>
      <c r="D59" s="2"/>
    </row>
    <row r="60" spans="1:4" x14ac:dyDescent="0.2">
      <c r="A60" s="2"/>
      <c r="B60" s="7" t="s">
        <v>347</v>
      </c>
      <c r="C60" s="43"/>
      <c r="D60" s="2"/>
    </row>
    <row r="61" spans="1:4" x14ac:dyDescent="0.2">
      <c r="A61" s="2"/>
      <c r="B61" s="7" t="s">
        <v>348</v>
      </c>
      <c r="C61" s="43"/>
      <c r="D61" s="2"/>
    </row>
    <row r="62" spans="1:4" x14ac:dyDescent="0.2">
      <c r="A62" s="2"/>
      <c r="B62" s="7" t="s">
        <v>349</v>
      </c>
      <c r="C62" s="43"/>
      <c r="D62" s="2"/>
    </row>
    <row r="63" spans="1:4" x14ac:dyDescent="0.2">
      <c r="A63" s="2"/>
      <c r="B63" s="7" t="s">
        <v>378</v>
      </c>
      <c r="C63" s="43"/>
      <c r="D63" s="2"/>
    </row>
    <row r="64" spans="1:4" x14ac:dyDescent="0.2">
      <c r="A64" s="2"/>
      <c r="B64" s="7" t="s">
        <v>350</v>
      </c>
      <c r="C64" s="43"/>
      <c r="D64" s="2"/>
    </row>
    <row r="65" spans="1:4" x14ac:dyDescent="0.2">
      <c r="A65" s="2"/>
      <c r="B65" s="7" t="s">
        <v>351</v>
      </c>
      <c r="C65" s="43"/>
      <c r="D65" s="2"/>
    </row>
    <row r="66" spans="1:4" x14ac:dyDescent="0.2">
      <c r="A66" s="2"/>
      <c r="B66" s="7" t="s">
        <v>352</v>
      </c>
      <c r="C66" s="43"/>
      <c r="D66" s="2"/>
    </row>
    <row r="67" spans="1:4" x14ac:dyDescent="0.2">
      <c r="A67" s="2"/>
      <c r="B67" s="7" t="s">
        <v>353</v>
      </c>
      <c r="C67" s="43"/>
      <c r="D67" s="2"/>
    </row>
    <row r="68" spans="1:4" x14ac:dyDescent="0.2">
      <c r="A68" s="2"/>
      <c r="B68" s="7" t="s">
        <v>354</v>
      </c>
      <c r="C68" s="43"/>
      <c r="D68" s="2"/>
    </row>
    <row r="69" spans="1:4" x14ac:dyDescent="0.2">
      <c r="A69" s="2"/>
      <c r="B69" s="7" t="s">
        <v>355</v>
      </c>
      <c r="C69" s="43"/>
      <c r="D69" s="2"/>
    </row>
    <row r="70" spans="1:4" x14ac:dyDescent="0.2">
      <c r="A70" s="2"/>
      <c r="B70" s="7" t="s">
        <v>356</v>
      </c>
      <c r="C70" s="43"/>
      <c r="D70" s="2"/>
    </row>
    <row r="71" spans="1:4" x14ac:dyDescent="0.2">
      <c r="A71" s="2"/>
      <c r="B71" s="7" t="s">
        <v>357</v>
      </c>
      <c r="C71" s="43"/>
      <c r="D71" s="2"/>
    </row>
    <row r="72" spans="1:4" x14ac:dyDescent="0.2">
      <c r="A72" s="2"/>
      <c r="B72" s="7" t="s">
        <v>358</v>
      </c>
      <c r="C72" s="43"/>
      <c r="D72" s="2"/>
    </row>
    <row r="73" spans="1:4" x14ac:dyDescent="0.2">
      <c r="A73" s="2"/>
      <c r="B73" s="7" t="s">
        <v>359</v>
      </c>
      <c r="C73" s="43"/>
      <c r="D73" s="2"/>
    </row>
    <row r="74" spans="1:4" x14ac:dyDescent="0.2">
      <c r="A74" s="2"/>
      <c r="B74" s="7" t="s">
        <v>360</v>
      </c>
      <c r="C74" s="43"/>
      <c r="D74" s="2"/>
    </row>
    <row r="75" spans="1:4" x14ac:dyDescent="0.2">
      <c r="A75" s="2"/>
      <c r="B75" s="7" t="s">
        <v>361</v>
      </c>
      <c r="C75" s="43"/>
      <c r="D75" s="2"/>
    </row>
    <row r="76" spans="1:4" x14ac:dyDescent="0.2">
      <c r="A76" s="2"/>
      <c r="B76" s="7" t="s">
        <v>362</v>
      </c>
      <c r="C76" s="43"/>
      <c r="D76" s="2"/>
    </row>
    <row r="77" spans="1:4" x14ac:dyDescent="0.2">
      <c r="A77" s="2"/>
      <c r="B77" s="7" t="s">
        <v>363</v>
      </c>
      <c r="C77" s="43"/>
      <c r="D77" s="2"/>
    </row>
    <row r="78" spans="1:4" x14ac:dyDescent="0.2">
      <c r="A78" s="2"/>
      <c r="B78" s="7" t="s">
        <v>364</v>
      </c>
      <c r="C78" s="43"/>
      <c r="D78" s="2"/>
    </row>
    <row r="79" spans="1:4" x14ac:dyDescent="0.2">
      <c r="A79" s="2"/>
      <c r="B79" s="7" t="s">
        <v>365</v>
      </c>
      <c r="C79" s="43"/>
      <c r="D79" s="2"/>
    </row>
    <row r="80" spans="1:4" x14ac:dyDescent="0.2">
      <c r="A80" s="2"/>
      <c r="B80" s="7" t="s">
        <v>380</v>
      </c>
      <c r="C80" s="43"/>
      <c r="D80" s="2"/>
    </row>
    <row r="81" spans="1:4" x14ac:dyDescent="0.2">
      <c r="A81" s="2"/>
      <c r="B81" s="7" t="s">
        <v>381</v>
      </c>
      <c r="C81" s="43"/>
      <c r="D81" s="2"/>
    </row>
    <row r="82" spans="1:4" x14ac:dyDescent="0.2">
      <c r="A82" s="2"/>
      <c r="B82" s="7" t="s">
        <v>366</v>
      </c>
      <c r="C82" s="43"/>
      <c r="D82" s="2"/>
    </row>
    <row r="83" spans="1:4" x14ac:dyDescent="0.2">
      <c r="A83" s="2"/>
      <c r="B83" s="7" t="s">
        <v>367</v>
      </c>
      <c r="C83" s="43"/>
      <c r="D83" s="2"/>
    </row>
    <row r="84" spans="1:4" x14ac:dyDescent="0.2">
      <c r="A84" s="2"/>
      <c r="B84" s="7" t="s">
        <v>368</v>
      </c>
      <c r="C84" s="43"/>
      <c r="D84" s="2"/>
    </row>
    <row r="85" spans="1:4" x14ac:dyDescent="0.2">
      <c r="A85" s="2"/>
      <c r="B85" s="7" t="s">
        <v>369</v>
      </c>
      <c r="C85" s="43"/>
      <c r="D85" s="2"/>
    </row>
    <row r="86" spans="1:4" x14ac:dyDescent="0.2">
      <c r="A86" s="2"/>
      <c r="B86" s="7" t="s">
        <v>370</v>
      </c>
      <c r="C86" s="43"/>
      <c r="D86" s="2"/>
    </row>
    <row r="87" spans="1:4" x14ac:dyDescent="0.2">
      <c r="A87" s="2"/>
      <c r="B87" s="7" t="s">
        <v>371</v>
      </c>
      <c r="C87" s="43"/>
      <c r="D87" s="2"/>
    </row>
    <row r="88" spans="1:4" x14ac:dyDescent="0.2">
      <c r="A88" s="2"/>
      <c r="B88" s="7" t="s">
        <v>372</v>
      </c>
      <c r="C88" s="43"/>
      <c r="D88" s="2"/>
    </row>
    <row r="89" spans="1:4" x14ac:dyDescent="0.2">
      <c r="A89" s="2"/>
      <c r="B89" s="7" t="s">
        <v>373</v>
      </c>
      <c r="C89" s="43"/>
      <c r="D89" s="2"/>
    </row>
    <row r="90" spans="1:4" x14ac:dyDescent="0.2">
      <c r="A90" s="2"/>
      <c r="B90" s="7" t="s">
        <v>374</v>
      </c>
      <c r="C90" s="43"/>
      <c r="D90" s="2"/>
    </row>
    <row r="91" spans="1:4" ht="15" thickBot="1" x14ac:dyDescent="0.25">
      <c r="A91" s="2"/>
      <c r="B91" s="9" t="s">
        <v>375</v>
      </c>
      <c r="C91" s="44"/>
      <c r="D91" s="2"/>
    </row>
    <row r="92" spans="1:4" x14ac:dyDescent="0.2">
      <c r="A92" s="2"/>
      <c r="B92" s="2"/>
      <c r="C92" s="2"/>
      <c r="D92" s="2"/>
    </row>
  </sheetData>
  <customSheetViews>
    <customSheetView guid="{50D38307-ED64-43E2-ACA1-03A27F95F83C}" showGridLines="0">
      <pane ySplit="3" topLeftCell="A4" activePane="bottomLeft" state="frozen"/>
      <selection pane="bottomLeft" activeCell="B2" sqref="B2:K2"/>
      <pageMargins left="0.7" right="0.7" top="0.75" bottom="0.75" header="0.3" footer="0.3"/>
    </customSheetView>
  </customSheetViews>
  <mergeCells count="1">
    <mergeCell ref="B2:K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Z173"/>
  <sheetViews>
    <sheetView showGridLines="0" workbookViewId="0">
      <pane ySplit="3" topLeftCell="A4" activePane="bottomLeft" state="frozen"/>
      <selection pane="bottomLeft" activeCell="C8" sqref="C8"/>
    </sheetView>
  </sheetViews>
  <sheetFormatPr defaultRowHeight="14.25" x14ac:dyDescent="0.2"/>
  <cols>
    <col min="1" max="1" width="3" customWidth="1"/>
    <col min="2" max="2" width="25" bestFit="1" customWidth="1"/>
    <col min="3" max="3" width="25" customWidth="1"/>
    <col min="4" max="4" width="13.25" bestFit="1" customWidth="1"/>
    <col min="5" max="6" width="9.625" bestFit="1" customWidth="1"/>
    <col min="7" max="8" width="10.625" bestFit="1" customWidth="1"/>
    <col min="9" max="10" width="9.625" bestFit="1" customWidth="1"/>
    <col min="11" max="11" width="10.625" bestFit="1" customWidth="1"/>
    <col min="12" max="12" width="10.25" bestFit="1" customWidth="1"/>
    <col min="13" max="14" width="10.625" bestFit="1" customWidth="1"/>
    <col min="15" max="16" width="9.25" bestFit="1" customWidth="1"/>
    <col min="17" max="17" width="10.625" bestFit="1" customWidth="1"/>
    <col min="18" max="18" width="9.625" bestFit="1" customWidth="1"/>
    <col min="19" max="19" width="9.25" bestFit="1" customWidth="1"/>
    <col min="20" max="21" width="9.625" bestFit="1" customWidth="1"/>
    <col min="22" max="22" width="9.25" bestFit="1" customWidth="1"/>
    <col min="23" max="24" width="10.625" bestFit="1" customWidth="1"/>
    <col min="25" max="26" width="9.625" bestFit="1" customWidth="1"/>
    <col min="27" max="28" width="10.625" bestFit="1" customWidth="1"/>
    <col min="29" max="30" width="9.625" bestFit="1" customWidth="1"/>
    <col min="31" max="31" width="10.625" bestFit="1" customWidth="1"/>
    <col min="32" max="32" width="10.25" bestFit="1" customWidth="1"/>
    <col min="33" max="33" width="12.125" bestFit="1" customWidth="1"/>
    <col min="34" max="34" width="10.625" bestFit="1" customWidth="1"/>
    <col min="35" max="36" width="9.625" bestFit="1" customWidth="1"/>
    <col min="37" max="38" width="10.625" bestFit="1" customWidth="1"/>
    <col min="39" max="40" width="9.625" bestFit="1" customWidth="1"/>
    <col min="41" max="41" width="10.625" bestFit="1" customWidth="1"/>
    <col min="42" max="42" width="9.25" bestFit="1" customWidth="1"/>
    <col min="43" max="44" width="12.125" bestFit="1" customWidth="1"/>
    <col min="45" max="46" width="9.625" bestFit="1" customWidth="1"/>
    <col min="47" max="47" width="12.125" bestFit="1" customWidth="1"/>
    <col min="48" max="50" width="10.625" bestFit="1" customWidth="1"/>
    <col min="51" max="51" width="12.125" bestFit="1" customWidth="1"/>
    <col min="52" max="52" width="10.25" bestFit="1" customWidth="1"/>
    <col min="53" max="54" width="12.125" bestFit="1" customWidth="1"/>
    <col min="55" max="56" width="9.625" bestFit="1" customWidth="1"/>
    <col min="57" max="57" width="12.125" bestFit="1" customWidth="1"/>
    <col min="58" max="58" width="10.625" bestFit="1" customWidth="1"/>
    <col min="59" max="60" width="9.625" bestFit="1" customWidth="1"/>
    <col min="61" max="61" width="12.125" bestFit="1" customWidth="1"/>
    <col min="62" max="62" width="9.25" bestFit="1" customWidth="1"/>
    <col min="63" max="64" width="12.125" bestFit="1" customWidth="1"/>
    <col min="65" max="66" width="10.625" bestFit="1" customWidth="1"/>
    <col min="67" max="68" width="12.125" bestFit="1" customWidth="1"/>
    <col min="69" max="70" width="10.625" bestFit="1" customWidth="1"/>
    <col min="71" max="71" width="12.125" bestFit="1" customWidth="1"/>
    <col min="72" max="72" width="10.25" bestFit="1" customWidth="1"/>
    <col min="73" max="73" width="13.25" bestFit="1" customWidth="1"/>
    <col min="74" max="74" width="12.125" bestFit="1" customWidth="1"/>
    <col min="75" max="76" width="10.625" bestFit="1" customWidth="1"/>
    <col min="77" max="78" width="12.125" bestFit="1" customWidth="1"/>
    <col min="79" max="80" width="10.625" bestFit="1" customWidth="1"/>
    <col min="81" max="81" width="12.125" bestFit="1" customWidth="1"/>
    <col min="82" max="82" width="9.625" bestFit="1" customWidth="1"/>
    <col min="83" max="83" width="9.25" bestFit="1" customWidth="1"/>
    <col min="84" max="84" width="10.625" bestFit="1" customWidth="1"/>
    <col min="85" max="86" width="9.625" bestFit="1" customWidth="1"/>
    <col min="87" max="88" width="10.625" bestFit="1" customWidth="1"/>
    <col min="89" max="90" width="9.625" bestFit="1" customWidth="1"/>
    <col min="91" max="91" width="10.625" bestFit="1" customWidth="1"/>
    <col min="92" max="92" width="10.25" bestFit="1" customWidth="1"/>
    <col min="93" max="94" width="10.625" bestFit="1" customWidth="1"/>
    <col min="95" max="96" width="9.25" bestFit="1" customWidth="1"/>
    <col min="97" max="97" width="10.625" bestFit="1" customWidth="1"/>
    <col min="98" max="98" width="9.625" bestFit="1" customWidth="1"/>
    <col min="99" max="99" width="9.25" bestFit="1" customWidth="1"/>
    <col min="100" max="101" width="9.625" bestFit="1" customWidth="1"/>
    <col min="102" max="102" width="9.25" bestFit="1" customWidth="1"/>
    <col min="103" max="103" width="10.625" bestFit="1" customWidth="1"/>
    <col min="104" max="104" width="3.375" customWidth="1"/>
  </cols>
  <sheetData>
    <row r="1" spans="1:104" ht="15" thickBo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</row>
    <row r="2" spans="1:104" ht="16.5" customHeight="1" thickBot="1" x14ac:dyDescent="0.25">
      <c r="A2" s="22"/>
      <c r="B2" s="81" t="s">
        <v>431</v>
      </c>
      <c r="C2" s="82"/>
      <c r="D2" s="82"/>
      <c r="E2" s="82"/>
      <c r="F2" s="82"/>
      <c r="G2" s="83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</row>
    <row r="3" spans="1:104" ht="16.5" customHeight="1" thickBot="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</row>
    <row r="4" spans="1:104" ht="15.75" x14ac:dyDescent="0.25">
      <c r="A4" s="22"/>
      <c r="B4" s="17" t="s">
        <v>206</v>
      </c>
      <c r="C4" s="30" t="s">
        <v>290</v>
      </c>
      <c r="D4" s="26">
        <v>1</v>
      </c>
      <c r="E4" s="26">
        <v>2</v>
      </c>
      <c r="F4" s="26">
        <v>3</v>
      </c>
      <c r="G4" s="26">
        <v>4</v>
      </c>
      <c r="H4" s="26">
        <v>5</v>
      </c>
      <c r="I4" s="26">
        <v>6</v>
      </c>
      <c r="J4" s="26">
        <v>7</v>
      </c>
      <c r="K4" s="26">
        <v>8</v>
      </c>
      <c r="L4" s="26">
        <v>9</v>
      </c>
      <c r="M4" s="26">
        <v>10</v>
      </c>
      <c r="N4" s="26">
        <v>11</v>
      </c>
      <c r="O4" s="26">
        <v>12</v>
      </c>
      <c r="P4" s="26">
        <v>13</v>
      </c>
      <c r="Q4" s="26">
        <v>14</v>
      </c>
      <c r="R4" s="26">
        <v>15</v>
      </c>
      <c r="S4" s="26">
        <v>16</v>
      </c>
      <c r="T4" s="26">
        <v>17</v>
      </c>
      <c r="U4" s="26">
        <v>18</v>
      </c>
      <c r="V4" s="26">
        <v>19</v>
      </c>
      <c r="W4" s="26">
        <v>20</v>
      </c>
      <c r="X4" s="26">
        <v>21</v>
      </c>
      <c r="Y4" s="26">
        <v>22</v>
      </c>
      <c r="Z4" s="26">
        <v>23</v>
      </c>
      <c r="AA4" s="26">
        <v>24</v>
      </c>
      <c r="AB4" s="26">
        <v>25</v>
      </c>
      <c r="AC4" s="26">
        <v>26</v>
      </c>
      <c r="AD4" s="26">
        <v>27</v>
      </c>
      <c r="AE4" s="26">
        <v>28</v>
      </c>
      <c r="AF4" s="26">
        <v>29</v>
      </c>
      <c r="AG4" s="26">
        <v>30</v>
      </c>
      <c r="AH4" s="26">
        <v>31</v>
      </c>
      <c r="AI4" s="26">
        <v>32</v>
      </c>
      <c r="AJ4" s="26">
        <v>33</v>
      </c>
      <c r="AK4" s="26">
        <v>34</v>
      </c>
      <c r="AL4" s="26">
        <v>35</v>
      </c>
      <c r="AM4" s="26">
        <v>36</v>
      </c>
      <c r="AN4" s="26">
        <v>37</v>
      </c>
      <c r="AO4" s="26">
        <v>38</v>
      </c>
      <c r="AP4" s="26">
        <v>39</v>
      </c>
      <c r="AQ4" s="26">
        <v>40</v>
      </c>
      <c r="AR4" s="26">
        <v>41</v>
      </c>
      <c r="AS4" s="26">
        <v>42</v>
      </c>
      <c r="AT4" s="26">
        <v>43</v>
      </c>
      <c r="AU4" s="26">
        <v>44</v>
      </c>
      <c r="AV4" s="26">
        <v>45</v>
      </c>
      <c r="AW4" s="26">
        <v>46</v>
      </c>
      <c r="AX4" s="26">
        <v>47</v>
      </c>
      <c r="AY4" s="26">
        <v>48</v>
      </c>
      <c r="AZ4" s="26">
        <v>49</v>
      </c>
      <c r="BA4" s="26">
        <v>50</v>
      </c>
      <c r="BB4" s="26">
        <v>51</v>
      </c>
      <c r="BC4" s="26">
        <v>52</v>
      </c>
      <c r="BD4" s="26">
        <v>53</v>
      </c>
      <c r="BE4" s="26">
        <v>54</v>
      </c>
      <c r="BF4" s="26">
        <v>55</v>
      </c>
      <c r="BG4" s="26">
        <v>56</v>
      </c>
      <c r="BH4" s="26">
        <v>57</v>
      </c>
      <c r="BI4" s="26">
        <v>58</v>
      </c>
      <c r="BJ4" s="26">
        <v>59</v>
      </c>
      <c r="BK4" s="26">
        <v>60</v>
      </c>
      <c r="BL4" s="26">
        <v>61</v>
      </c>
      <c r="BM4" s="26">
        <v>62</v>
      </c>
      <c r="BN4" s="26">
        <v>63</v>
      </c>
      <c r="BO4" s="26">
        <v>64</v>
      </c>
      <c r="BP4" s="26">
        <v>65</v>
      </c>
      <c r="BQ4" s="26">
        <v>66</v>
      </c>
      <c r="BR4" s="26">
        <v>67</v>
      </c>
      <c r="BS4" s="26">
        <v>68</v>
      </c>
      <c r="BT4" s="26">
        <v>69</v>
      </c>
      <c r="BU4" s="26">
        <v>70</v>
      </c>
      <c r="BV4" s="26">
        <v>71</v>
      </c>
      <c r="BW4" s="26">
        <v>72</v>
      </c>
      <c r="BX4" s="26">
        <v>73</v>
      </c>
      <c r="BY4" s="26">
        <v>74</v>
      </c>
      <c r="BZ4" s="26">
        <v>75</v>
      </c>
      <c r="CA4" s="26">
        <v>76</v>
      </c>
      <c r="CB4" s="26">
        <v>77</v>
      </c>
      <c r="CC4" s="26">
        <v>78</v>
      </c>
      <c r="CD4" s="26">
        <v>79</v>
      </c>
      <c r="CE4" s="26">
        <v>80</v>
      </c>
      <c r="CF4" s="26">
        <v>81</v>
      </c>
      <c r="CG4" s="26">
        <v>82</v>
      </c>
      <c r="CH4" s="26">
        <v>83</v>
      </c>
      <c r="CI4" s="26">
        <v>84</v>
      </c>
      <c r="CJ4" s="26">
        <v>85</v>
      </c>
      <c r="CK4" s="26">
        <v>86</v>
      </c>
      <c r="CL4" s="26">
        <v>87</v>
      </c>
      <c r="CM4" s="26">
        <v>88</v>
      </c>
      <c r="CN4" s="26">
        <v>89</v>
      </c>
      <c r="CO4" s="26">
        <v>90</v>
      </c>
      <c r="CP4" s="26">
        <v>91</v>
      </c>
      <c r="CQ4" s="26">
        <v>92</v>
      </c>
      <c r="CR4" s="26">
        <v>93</v>
      </c>
      <c r="CS4" s="26">
        <v>94</v>
      </c>
      <c r="CT4" s="26">
        <v>95</v>
      </c>
      <c r="CU4" s="26">
        <v>96</v>
      </c>
      <c r="CV4" s="26">
        <v>97</v>
      </c>
      <c r="CW4" s="26">
        <v>98</v>
      </c>
      <c r="CX4" s="26">
        <v>99</v>
      </c>
      <c r="CY4" s="27">
        <v>100</v>
      </c>
      <c r="CZ4" s="22"/>
    </row>
    <row r="5" spans="1:104" ht="15" x14ac:dyDescent="0.2">
      <c r="A5" s="22"/>
      <c r="B5" s="7" t="s">
        <v>298</v>
      </c>
      <c r="C5" s="31" t="str">
        <f>HLOOKUP(B5,'03'!CURRENCY,2,FALSE)</f>
        <v>USA</v>
      </c>
      <c r="D5" s="33">
        <v>1</v>
      </c>
      <c r="E5" s="33">
        <v>1</v>
      </c>
      <c r="F5" s="33">
        <v>1</v>
      </c>
      <c r="G5" s="33">
        <v>1</v>
      </c>
      <c r="H5" s="33">
        <v>1</v>
      </c>
      <c r="I5" s="33">
        <v>1</v>
      </c>
      <c r="J5" s="33">
        <v>1</v>
      </c>
      <c r="K5" s="33">
        <v>1</v>
      </c>
      <c r="L5" s="33">
        <v>1</v>
      </c>
      <c r="M5" s="33">
        <v>1</v>
      </c>
      <c r="N5" s="33">
        <v>1</v>
      </c>
      <c r="O5" s="33">
        <v>1</v>
      </c>
      <c r="P5" s="33">
        <v>1</v>
      </c>
      <c r="Q5" s="33">
        <v>1</v>
      </c>
      <c r="R5" s="33">
        <v>1</v>
      </c>
      <c r="S5" s="33">
        <v>1</v>
      </c>
      <c r="T5" s="33">
        <v>1</v>
      </c>
      <c r="U5" s="33">
        <v>1</v>
      </c>
      <c r="V5" s="33">
        <v>1</v>
      </c>
      <c r="W5" s="33">
        <v>1</v>
      </c>
      <c r="X5" s="33">
        <v>1</v>
      </c>
      <c r="Y5" s="33">
        <v>1</v>
      </c>
      <c r="Z5" s="33">
        <v>1</v>
      </c>
      <c r="AA5" s="33">
        <v>1</v>
      </c>
      <c r="AB5" s="33">
        <v>1</v>
      </c>
      <c r="AC5" s="33">
        <v>1</v>
      </c>
      <c r="AD5" s="33">
        <v>1</v>
      </c>
      <c r="AE5" s="33">
        <v>1</v>
      </c>
      <c r="AF5" s="33">
        <v>1</v>
      </c>
      <c r="AG5" s="33">
        <v>1</v>
      </c>
      <c r="AH5" s="33">
        <v>1</v>
      </c>
      <c r="AI5" s="33">
        <v>1</v>
      </c>
      <c r="AJ5" s="33">
        <v>1</v>
      </c>
      <c r="AK5" s="33">
        <v>1</v>
      </c>
      <c r="AL5" s="33">
        <v>1</v>
      </c>
      <c r="AM5" s="33">
        <v>1</v>
      </c>
      <c r="AN5" s="33">
        <v>1</v>
      </c>
      <c r="AO5" s="33">
        <v>1</v>
      </c>
      <c r="AP5" s="33">
        <v>1</v>
      </c>
      <c r="AQ5" s="33">
        <v>1</v>
      </c>
      <c r="AR5" s="33">
        <v>1</v>
      </c>
      <c r="AS5" s="33">
        <v>1</v>
      </c>
      <c r="AT5" s="33">
        <v>1</v>
      </c>
      <c r="AU5" s="33">
        <v>1</v>
      </c>
      <c r="AV5" s="33">
        <v>1</v>
      </c>
      <c r="AW5" s="33">
        <v>1</v>
      </c>
      <c r="AX5" s="33">
        <v>1</v>
      </c>
      <c r="AY5" s="33">
        <v>1</v>
      </c>
      <c r="AZ5" s="33">
        <v>1</v>
      </c>
      <c r="BA5" s="33">
        <v>1</v>
      </c>
      <c r="BB5" s="33">
        <v>1</v>
      </c>
      <c r="BC5" s="33">
        <v>1</v>
      </c>
      <c r="BD5" s="33">
        <v>1</v>
      </c>
      <c r="BE5" s="33">
        <v>1</v>
      </c>
      <c r="BF5" s="33">
        <v>1</v>
      </c>
      <c r="BG5" s="33">
        <v>1</v>
      </c>
      <c r="BH5" s="33">
        <v>1</v>
      </c>
      <c r="BI5" s="33">
        <v>1</v>
      </c>
      <c r="BJ5" s="33">
        <v>1</v>
      </c>
      <c r="BK5" s="33">
        <v>1</v>
      </c>
      <c r="BL5" s="33">
        <v>1</v>
      </c>
      <c r="BM5" s="33">
        <v>1</v>
      </c>
      <c r="BN5" s="33">
        <v>1</v>
      </c>
      <c r="BO5" s="33">
        <v>1</v>
      </c>
      <c r="BP5" s="33">
        <v>1</v>
      </c>
      <c r="BQ5" s="33">
        <v>1</v>
      </c>
      <c r="BR5" s="33">
        <v>1</v>
      </c>
      <c r="BS5" s="33">
        <v>1</v>
      </c>
      <c r="BT5" s="33">
        <v>1</v>
      </c>
      <c r="BU5" s="33">
        <v>1</v>
      </c>
      <c r="BV5" s="33">
        <v>8448.2999999999993</v>
      </c>
      <c r="BW5" s="33">
        <v>153</v>
      </c>
      <c r="BX5" s="33">
        <v>678</v>
      </c>
      <c r="BY5" s="33">
        <v>9279.2999999999993</v>
      </c>
      <c r="BZ5" s="33">
        <v>117.1</v>
      </c>
      <c r="CA5" s="33">
        <v>1</v>
      </c>
      <c r="CB5" s="33">
        <v>1</v>
      </c>
      <c r="CC5" s="33">
        <v>117.1</v>
      </c>
      <c r="CD5" s="33">
        <v>1</v>
      </c>
      <c r="CE5" s="33">
        <v>1.2352000000000001</v>
      </c>
      <c r="CF5" s="33">
        <v>1</v>
      </c>
      <c r="CG5" s="33">
        <v>1</v>
      </c>
      <c r="CH5" s="33">
        <v>1</v>
      </c>
      <c r="CI5" s="33">
        <v>1</v>
      </c>
      <c r="CJ5" s="33">
        <v>1</v>
      </c>
      <c r="CK5" s="33">
        <v>1</v>
      </c>
      <c r="CL5" s="33">
        <v>1</v>
      </c>
      <c r="CM5" s="33">
        <v>1</v>
      </c>
      <c r="CN5" s="33">
        <v>1</v>
      </c>
      <c r="CO5" s="33">
        <v>1</v>
      </c>
      <c r="CP5" s="33">
        <v>1</v>
      </c>
      <c r="CQ5" s="33">
        <v>1</v>
      </c>
      <c r="CR5" s="33">
        <v>1</v>
      </c>
      <c r="CS5" s="33">
        <v>1</v>
      </c>
      <c r="CT5" s="33">
        <v>1</v>
      </c>
      <c r="CU5" s="33">
        <v>1</v>
      </c>
      <c r="CV5" s="33">
        <v>1</v>
      </c>
      <c r="CW5" s="33">
        <v>1</v>
      </c>
      <c r="CX5" s="33">
        <v>1</v>
      </c>
      <c r="CY5" s="34">
        <v>1</v>
      </c>
      <c r="CZ5" s="22"/>
    </row>
    <row r="6" spans="1:104" ht="15" x14ac:dyDescent="0.2">
      <c r="A6" s="22"/>
      <c r="B6" s="7" t="s">
        <v>299</v>
      </c>
      <c r="C6" s="31" t="str">
        <f>HLOOKUP(B6,'03'!CURRENCY,2,FALSE)</f>
        <v>USA</v>
      </c>
      <c r="D6" s="33">
        <v>1</v>
      </c>
      <c r="E6" s="33">
        <v>1</v>
      </c>
      <c r="F6" s="33">
        <v>1</v>
      </c>
      <c r="G6" s="33">
        <v>1</v>
      </c>
      <c r="H6" s="33">
        <v>2</v>
      </c>
      <c r="I6" s="33">
        <v>1</v>
      </c>
      <c r="J6" s="33">
        <v>2</v>
      </c>
      <c r="K6" s="33">
        <v>5</v>
      </c>
      <c r="L6" s="33">
        <v>1</v>
      </c>
      <c r="M6" s="33">
        <v>5</v>
      </c>
      <c r="N6" s="33">
        <v>1</v>
      </c>
      <c r="O6" s="33">
        <v>1</v>
      </c>
      <c r="P6" s="33">
        <v>1</v>
      </c>
      <c r="Q6" s="33">
        <v>1</v>
      </c>
      <c r="R6" s="33">
        <v>6</v>
      </c>
      <c r="S6" s="33">
        <v>1</v>
      </c>
      <c r="T6" s="33">
        <v>2</v>
      </c>
      <c r="U6" s="33">
        <v>8</v>
      </c>
      <c r="V6" s="33">
        <v>1</v>
      </c>
      <c r="W6" s="33">
        <v>8</v>
      </c>
      <c r="X6" s="33">
        <v>1</v>
      </c>
      <c r="Y6" s="33">
        <v>1</v>
      </c>
      <c r="Z6" s="33">
        <v>1</v>
      </c>
      <c r="AA6" s="33">
        <v>1</v>
      </c>
      <c r="AB6" s="33">
        <v>27</v>
      </c>
      <c r="AC6" s="33">
        <v>4</v>
      </c>
      <c r="AD6" s="33">
        <v>22</v>
      </c>
      <c r="AE6" s="33">
        <v>53</v>
      </c>
      <c r="AF6" s="33">
        <v>1</v>
      </c>
      <c r="AG6" s="33">
        <v>53</v>
      </c>
      <c r="AH6" s="33">
        <v>1</v>
      </c>
      <c r="AI6" s="33">
        <v>1</v>
      </c>
      <c r="AJ6" s="33">
        <v>1</v>
      </c>
      <c r="AK6" s="33">
        <v>1</v>
      </c>
      <c r="AL6" s="33">
        <v>94</v>
      </c>
      <c r="AM6" s="33">
        <v>4</v>
      </c>
      <c r="AN6" s="33">
        <v>22</v>
      </c>
      <c r="AO6" s="33">
        <v>121</v>
      </c>
      <c r="AP6" s="33">
        <v>1</v>
      </c>
      <c r="AQ6" s="33">
        <v>121</v>
      </c>
      <c r="AR6" s="33">
        <v>1</v>
      </c>
      <c r="AS6" s="33">
        <v>1</v>
      </c>
      <c r="AT6" s="33">
        <v>1</v>
      </c>
      <c r="AU6" s="33">
        <v>1</v>
      </c>
      <c r="AV6" s="33">
        <v>221</v>
      </c>
      <c r="AW6" s="33">
        <v>15</v>
      </c>
      <c r="AX6" s="33">
        <v>64</v>
      </c>
      <c r="AY6" s="33">
        <v>311</v>
      </c>
      <c r="AZ6" s="33">
        <v>1</v>
      </c>
      <c r="BA6" s="33">
        <v>311</v>
      </c>
      <c r="BB6" s="33">
        <v>1</v>
      </c>
      <c r="BC6" s="33">
        <v>1</v>
      </c>
      <c r="BD6" s="33">
        <v>1</v>
      </c>
      <c r="BE6" s="33">
        <v>1</v>
      </c>
      <c r="BF6" s="33">
        <v>557</v>
      </c>
      <c r="BG6" s="33">
        <v>31</v>
      </c>
      <c r="BH6" s="33">
        <v>66</v>
      </c>
      <c r="BI6" s="33">
        <v>654</v>
      </c>
      <c r="BJ6" s="33">
        <v>1</v>
      </c>
      <c r="BK6" s="33">
        <v>654</v>
      </c>
      <c r="BL6" s="33">
        <v>1</v>
      </c>
      <c r="BM6" s="33">
        <v>1</v>
      </c>
      <c r="BN6" s="33">
        <v>1</v>
      </c>
      <c r="BO6" s="33">
        <v>1</v>
      </c>
      <c r="BP6" s="33">
        <v>3177</v>
      </c>
      <c r="BQ6" s="33">
        <v>139</v>
      </c>
      <c r="BR6" s="33">
        <v>364</v>
      </c>
      <c r="BS6" s="33">
        <v>3681</v>
      </c>
      <c r="BT6" s="33">
        <v>1</v>
      </c>
      <c r="BU6" s="33">
        <v>3681</v>
      </c>
      <c r="BV6" s="33">
        <v>1</v>
      </c>
      <c r="BW6" s="33">
        <v>1</v>
      </c>
      <c r="BX6" s="33">
        <v>1</v>
      </c>
      <c r="BY6" s="33">
        <v>1</v>
      </c>
      <c r="BZ6" s="33">
        <v>4111</v>
      </c>
      <c r="CA6" s="33">
        <v>144</v>
      </c>
      <c r="CB6" s="33">
        <v>588</v>
      </c>
      <c r="CC6" s="33">
        <v>4833</v>
      </c>
      <c r="CD6" s="33">
        <v>1</v>
      </c>
      <c r="CE6" s="33">
        <v>1.611</v>
      </c>
      <c r="CF6" s="33">
        <v>1</v>
      </c>
      <c r="CG6" s="33">
        <v>1</v>
      </c>
      <c r="CH6" s="33">
        <v>1</v>
      </c>
      <c r="CI6" s="33">
        <v>1</v>
      </c>
      <c r="CJ6" s="33">
        <v>1.2492192379762648</v>
      </c>
      <c r="CK6" s="33">
        <v>1.6246196189881299</v>
      </c>
      <c r="CL6" s="33">
        <v>1.2492192379762648</v>
      </c>
      <c r="CM6" s="33">
        <v>3.1231481949416602</v>
      </c>
      <c r="CN6" s="33">
        <v>1</v>
      </c>
      <c r="CO6" s="33">
        <v>3.1231481949416602</v>
      </c>
      <c r="CP6" s="33">
        <v>1</v>
      </c>
      <c r="CQ6" s="33">
        <v>1</v>
      </c>
      <c r="CR6" s="33">
        <v>1</v>
      </c>
      <c r="CS6" s="33">
        <v>1</v>
      </c>
      <c r="CT6" s="33">
        <v>3.7476577139287945</v>
      </c>
      <c r="CU6" s="33">
        <v>1</v>
      </c>
      <c r="CV6" s="33">
        <v>1.2492192379762648</v>
      </c>
      <c r="CW6" s="33">
        <v>4.9968769519151603</v>
      </c>
      <c r="CX6" s="33">
        <v>1</v>
      </c>
      <c r="CY6" s="34">
        <v>4.9968769519151603</v>
      </c>
      <c r="CZ6" s="22"/>
    </row>
    <row r="7" spans="1:104" ht="15" x14ac:dyDescent="0.2">
      <c r="A7" s="22"/>
      <c r="B7" s="7" t="s">
        <v>300</v>
      </c>
      <c r="C7" s="31" t="str">
        <f>HLOOKUP(B7,'03'!CURRENCY,2,FALSE)</f>
        <v>EUROZONE</v>
      </c>
      <c r="D7" s="33">
        <v>27231.79</v>
      </c>
      <c r="E7" s="33">
        <v>2534.15</v>
      </c>
      <c r="F7" s="33">
        <v>1772.29</v>
      </c>
      <c r="G7" s="33">
        <v>31538.13</v>
      </c>
      <c r="H7" s="33">
        <v>35286.92</v>
      </c>
      <c r="I7" s="33">
        <v>3671.78</v>
      </c>
      <c r="J7" s="33">
        <v>3591.6</v>
      </c>
      <c r="K7" s="33">
        <v>42548.3</v>
      </c>
      <c r="L7" s="33">
        <v>1.52</v>
      </c>
      <c r="M7" s="33">
        <v>74187.95</v>
      </c>
      <c r="N7" s="33">
        <v>19485.86</v>
      </c>
      <c r="O7" s="33">
        <v>2832.56</v>
      </c>
      <c r="P7" s="33">
        <v>1719.77</v>
      </c>
      <c r="Q7" s="33">
        <v>24128.19</v>
      </c>
      <c r="R7" s="33">
        <v>42799.33</v>
      </c>
      <c r="S7" s="33">
        <v>5412.29</v>
      </c>
      <c r="T7" s="33">
        <v>4251.3599999999997</v>
      </c>
      <c r="U7" s="33">
        <v>52461.98</v>
      </c>
      <c r="V7" s="33">
        <v>112.3</v>
      </c>
      <c r="W7" s="33">
        <v>76612.47</v>
      </c>
      <c r="X7" s="33">
        <v>89791.85</v>
      </c>
      <c r="Y7" s="33">
        <v>7971.57</v>
      </c>
      <c r="Z7" s="33">
        <v>6577.69</v>
      </c>
      <c r="AA7" s="33">
        <v>114341.11</v>
      </c>
      <c r="AB7" s="33">
        <v>116615.75</v>
      </c>
      <c r="AC7" s="33">
        <v>11779.62</v>
      </c>
      <c r="AD7" s="33">
        <v>11134.84</v>
      </c>
      <c r="AE7" s="33">
        <v>139421.21</v>
      </c>
      <c r="AF7" s="33">
        <v>5.54</v>
      </c>
      <c r="AG7" s="33">
        <v>243765.86</v>
      </c>
      <c r="AH7" s="33">
        <v>87365.95</v>
      </c>
      <c r="AI7" s="33">
        <v>11911.33</v>
      </c>
      <c r="AJ7" s="33">
        <v>6866.33</v>
      </c>
      <c r="AK7" s="33">
        <v>116132.61</v>
      </c>
      <c r="AL7" s="33">
        <v>154438.42000000001</v>
      </c>
      <c r="AM7" s="33">
        <v>17163.36</v>
      </c>
      <c r="AN7" s="33">
        <v>18267.150000000001</v>
      </c>
      <c r="AO7" s="33">
        <v>189768.93</v>
      </c>
      <c r="AP7" s="33">
        <v>937.96</v>
      </c>
      <c r="AQ7" s="33">
        <v>296839.5</v>
      </c>
      <c r="AR7" s="33">
        <v>411181.35</v>
      </c>
      <c r="AS7" s="33">
        <v>41124.300000000003</v>
      </c>
      <c r="AT7" s="33">
        <v>31414.93</v>
      </c>
      <c r="AU7" s="33">
        <v>471711.58</v>
      </c>
      <c r="AV7" s="33">
        <v>461828.84</v>
      </c>
      <c r="AW7" s="33">
        <v>54959.62</v>
      </c>
      <c r="AX7" s="33">
        <v>47912.3</v>
      </c>
      <c r="AY7" s="33">
        <v>564691.76</v>
      </c>
      <c r="AZ7" s="33">
        <v>12.58</v>
      </c>
      <c r="BA7" s="33">
        <v>1135413.92</v>
      </c>
      <c r="BB7" s="33">
        <v>486112.78</v>
      </c>
      <c r="BC7" s="33">
        <v>65271.49</v>
      </c>
      <c r="BD7" s="33">
        <v>41742.120000000003</v>
      </c>
      <c r="BE7" s="33">
        <v>593116.39</v>
      </c>
      <c r="BF7" s="33">
        <v>761569.26</v>
      </c>
      <c r="BG7" s="33">
        <v>99516.52</v>
      </c>
      <c r="BH7" s="33">
        <v>73213.14</v>
      </c>
      <c r="BI7" s="33">
        <v>934288.82</v>
      </c>
      <c r="BJ7" s="33">
        <v>5359.61</v>
      </c>
      <c r="BK7" s="33">
        <v>1532664.82</v>
      </c>
      <c r="BL7" s="33">
        <v>3598465.68</v>
      </c>
      <c r="BM7" s="33">
        <v>331941.88</v>
      </c>
      <c r="BN7" s="33">
        <v>146791.93</v>
      </c>
      <c r="BO7" s="33">
        <v>4176198.49</v>
      </c>
      <c r="BP7" s="33">
        <v>4433243.6399999997</v>
      </c>
      <c r="BQ7" s="33">
        <v>477143.73</v>
      </c>
      <c r="BR7" s="33">
        <v>327639.67</v>
      </c>
      <c r="BS7" s="33">
        <v>5237927.1399999997</v>
      </c>
      <c r="BT7" s="33">
        <v>-89.57</v>
      </c>
      <c r="BU7" s="33">
        <v>9314135.9600000009</v>
      </c>
      <c r="BV7" s="33">
        <v>3466917.5</v>
      </c>
      <c r="BW7" s="33">
        <v>546446.71</v>
      </c>
      <c r="BX7" s="33">
        <v>215968.18</v>
      </c>
      <c r="BY7" s="33">
        <v>4229322.29</v>
      </c>
      <c r="BZ7" s="33">
        <v>5428734.9299999997</v>
      </c>
      <c r="CA7" s="33">
        <v>749357.5</v>
      </c>
      <c r="CB7" s="33">
        <v>519617.36</v>
      </c>
      <c r="CC7" s="33">
        <v>6697699.79</v>
      </c>
      <c r="CD7" s="33">
        <v>75114.399999999994</v>
      </c>
      <c r="CE7" s="33">
        <v>1.611</v>
      </c>
      <c r="CF7" s="33">
        <v>17119.237976264802</v>
      </c>
      <c r="CG7" s="33">
        <v>1582.7921149968799</v>
      </c>
      <c r="CH7" s="33">
        <v>1116.9893816364799</v>
      </c>
      <c r="CI7" s="33">
        <v>19699.1193628982</v>
      </c>
      <c r="CJ7" s="33">
        <v>22141.5496564647</v>
      </c>
      <c r="CK7" s="33">
        <v>2292.8144971892598</v>
      </c>
      <c r="CL7" s="33">
        <v>2242.7232979387882</v>
      </c>
      <c r="CM7" s="33">
        <v>26576.177451592801</v>
      </c>
      <c r="CN7" s="33">
        <v>1.94941662186196</v>
      </c>
      <c r="CO7" s="33">
        <v>46276.146221111798</v>
      </c>
      <c r="CP7" s="33">
        <v>12171.1555912561</v>
      </c>
      <c r="CQ7" s="33">
        <v>1769.2442223611199</v>
      </c>
      <c r="CR7" s="33">
        <v>1167.9387882573401</v>
      </c>
      <c r="CS7" s="33">
        <v>15118.2386118745</v>
      </c>
      <c r="CT7" s="33">
        <v>26732.873214247302</v>
      </c>
      <c r="CU7" s="33">
        <v>3381.5683947532798</v>
      </c>
      <c r="CV7" s="33">
        <v>2654.8157411624002</v>
      </c>
      <c r="CW7" s="33">
        <v>32768.257339163029</v>
      </c>
      <c r="CX7" s="33">
        <v>71.143661212367306</v>
      </c>
      <c r="CY7" s="34">
        <v>47846.639611249797</v>
      </c>
      <c r="CZ7" s="22"/>
    </row>
    <row r="8" spans="1:104" ht="15" x14ac:dyDescent="0.2">
      <c r="A8" s="22"/>
      <c r="B8" s="7" t="s">
        <v>301</v>
      </c>
      <c r="C8" s="31" t="str">
        <f>HLOOKUP(B8,'03'!CURRENCY,2,FALSE)</f>
        <v>EUROZONE</v>
      </c>
      <c r="D8" s="33">
        <v>5963</v>
      </c>
      <c r="E8" s="33">
        <v>795</v>
      </c>
      <c r="F8" s="33">
        <v>443</v>
      </c>
      <c r="G8" s="33">
        <v>7211</v>
      </c>
      <c r="H8" s="33">
        <v>9294</v>
      </c>
      <c r="I8" s="33">
        <v>1361</v>
      </c>
      <c r="J8" s="33">
        <v>887</v>
      </c>
      <c r="K8" s="33">
        <v>11541</v>
      </c>
      <c r="L8" s="33">
        <v>23.5</v>
      </c>
      <c r="M8" s="33">
        <v>18765.5</v>
      </c>
      <c r="N8" s="33">
        <v>7931.5</v>
      </c>
      <c r="O8" s="33">
        <v>1241.8</v>
      </c>
      <c r="P8" s="33">
        <v>786</v>
      </c>
      <c r="Q8" s="33">
        <v>9958.2999999999993</v>
      </c>
      <c r="R8" s="33">
        <v>9138.5</v>
      </c>
      <c r="S8" s="33">
        <v>1261</v>
      </c>
      <c r="T8" s="33">
        <v>2891</v>
      </c>
      <c r="U8" s="33">
        <v>13188.5</v>
      </c>
      <c r="V8" s="33">
        <v>6</v>
      </c>
      <c r="W8" s="33">
        <v>23152.799999999999</v>
      </c>
      <c r="X8" s="33">
        <v>23155.75</v>
      </c>
      <c r="Y8" s="33">
        <v>1165</v>
      </c>
      <c r="Z8" s="33">
        <v>1241.5</v>
      </c>
      <c r="AA8" s="33">
        <v>25561.25</v>
      </c>
      <c r="AB8" s="33">
        <v>29245</v>
      </c>
      <c r="AC8" s="33">
        <v>4661.5</v>
      </c>
      <c r="AD8" s="33">
        <v>3572</v>
      </c>
      <c r="AE8" s="33">
        <v>37477.5</v>
      </c>
      <c r="AF8" s="33">
        <v>63.5</v>
      </c>
      <c r="AG8" s="33">
        <v>63112.25</v>
      </c>
      <c r="AH8" s="33">
        <v>33139.550000000003</v>
      </c>
      <c r="AI8" s="33">
        <v>3573.8</v>
      </c>
      <c r="AJ8" s="33">
        <v>2928</v>
      </c>
      <c r="AK8" s="33">
        <v>39541.35</v>
      </c>
      <c r="AL8" s="33">
        <v>42735.74</v>
      </c>
      <c r="AM8" s="33">
        <v>5433</v>
      </c>
      <c r="AN8" s="33">
        <v>6242</v>
      </c>
      <c r="AO8" s="33">
        <v>54411.74</v>
      </c>
      <c r="AP8" s="33">
        <v>6</v>
      </c>
      <c r="AQ8" s="33">
        <v>93958.19</v>
      </c>
      <c r="AR8" s="33">
        <v>125385.57</v>
      </c>
      <c r="AS8" s="33">
        <v>12113.5</v>
      </c>
      <c r="AT8" s="33">
        <v>4824.5</v>
      </c>
      <c r="AU8" s="33">
        <v>142313.57</v>
      </c>
      <c r="AV8" s="33">
        <v>153191.18</v>
      </c>
      <c r="AW8" s="33">
        <v>22745.5</v>
      </c>
      <c r="AX8" s="33">
        <v>19842.5</v>
      </c>
      <c r="AY8" s="33">
        <v>195778.18</v>
      </c>
      <c r="AZ8" s="33">
        <v>151</v>
      </c>
      <c r="BA8" s="33">
        <v>338242.65</v>
      </c>
      <c r="BB8" s="33">
        <v>164313.41</v>
      </c>
      <c r="BC8" s="33">
        <v>16185</v>
      </c>
      <c r="BD8" s="33">
        <v>12119.5</v>
      </c>
      <c r="BE8" s="33">
        <v>192517.91</v>
      </c>
      <c r="BF8" s="33">
        <v>193111.16</v>
      </c>
      <c r="BG8" s="33">
        <v>27411.200000000001</v>
      </c>
      <c r="BH8" s="33">
        <v>22913.93</v>
      </c>
      <c r="BI8" s="33">
        <v>243415.19</v>
      </c>
      <c r="BJ8" s="33">
        <v>6</v>
      </c>
      <c r="BK8" s="33">
        <v>435929.1</v>
      </c>
      <c r="BL8" s="33">
        <v>1111791.7</v>
      </c>
      <c r="BM8" s="33">
        <v>98493.5</v>
      </c>
      <c r="BN8" s="33">
        <v>45898.95</v>
      </c>
      <c r="BO8" s="33">
        <v>1245183.1499999999</v>
      </c>
      <c r="BP8" s="33">
        <v>1413615.97</v>
      </c>
      <c r="BQ8" s="33">
        <v>184238.19</v>
      </c>
      <c r="BR8" s="33">
        <v>121556.72</v>
      </c>
      <c r="BS8" s="33">
        <v>1718411.88</v>
      </c>
      <c r="BT8" s="33">
        <v>594</v>
      </c>
      <c r="BU8" s="33">
        <v>2954178.13</v>
      </c>
      <c r="BV8" s="33">
        <v>1212111.93</v>
      </c>
      <c r="BW8" s="33">
        <v>141817.71</v>
      </c>
      <c r="BX8" s="33">
        <v>68731.64</v>
      </c>
      <c r="BY8" s="33">
        <v>1412561.28</v>
      </c>
      <c r="BZ8" s="33">
        <v>1532146.18</v>
      </c>
      <c r="CA8" s="33">
        <v>221113.16</v>
      </c>
      <c r="CB8" s="33">
        <v>191965.86</v>
      </c>
      <c r="CC8" s="33">
        <v>1945125.1</v>
      </c>
      <c r="CD8" s="33">
        <v>31958.91</v>
      </c>
      <c r="CE8" s="33">
        <v>1.611</v>
      </c>
      <c r="CF8" s="33">
        <v>3724.54715812623</v>
      </c>
      <c r="CG8" s="33">
        <v>496.56464719556499</v>
      </c>
      <c r="CH8" s="33">
        <v>276.71216121174302</v>
      </c>
      <c r="CI8" s="33">
        <v>4497.8138663335412</v>
      </c>
      <c r="CJ8" s="33">
        <v>5815.1217988756998</v>
      </c>
      <c r="CK8" s="33">
        <v>849.46918182386003</v>
      </c>
      <c r="CL8" s="33">
        <v>554.12873214247395</v>
      </c>
      <c r="CM8" s="33">
        <v>7218.6196127421399</v>
      </c>
      <c r="CN8" s="33">
        <v>14.678326146221099</v>
      </c>
      <c r="CO8" s="33">
        <v>11721.1118151218</v>
      </c>
      <c r="CP8" s="33">
        <v>4954.1911931143704</v>
      </c>
      <c r="CQ8" s="33">
        <v>775.11561524147498</v>
      </c>
      <c r="CR8" s="33">
        <v>491.94316152467201</v>
      </c>
      <c r="CS8" s="33">
        <v>6221.1499687695195</v>
      </c>
      <c r="CT8" s="33">
        <v>5645.5341412242296</v>
      </c>
      <c r="CU8" s="33">
        <v>787.11811992514697</v>
      </c>
      <c r="CV8" s="33">
        <v>1815.1217988757001</v>
      </c>
      <c r="CW8" s="33">
        <v>8237.6639611249793</v>
      </c>
      <c r="CX8" s="33">
        <v>3.7476577139287945</v>
      </c>
      <c r="CY8" s="34">
        <v>14461.461586518401</v>
      </c>
      <c r="CZ8" s="22"/>
    </row>
    <row r="9" spans="1:104" ht="15" x14ac:dyDescent="0.2">
      <c r="A9" s="22"/>
      <c r="B9" s="7" t="s">
        <v>302</v>
      </c>
      <c r="C9" s="31" t="str">
        <f>HLOOKUP(B9,'03'!CURRENCY,2,FALSE)</f>
        <v>EUROZONE</v>
      </c>
      <c r="D9" s="33">
        <v>9619.19</v>
      </c>
      <c r="E9" s="33">
        <v>267.88</v>
      </c>
      <c r="F9" s="33">
        <v>573.98</v>
      </c>
      <c r="G9" s="33">
        <v>11461.15</v>
      </c>
      <c r="H9" s="33">
        <v>2814.85</v>
      </c>
      <c r="I9" s="33">
        <v>186.84</v>
      </c>
      <c r="J9" s="33">
        <v>533.19000000000005</v>
      </c>
      <c r="K9" s="33">
        <v>3524.78</v>
      </c>
      <c r="L9" s="33">
        <v>1</v>
      </c>
      <c r="M9" s="33">
        <v>13985.83</v>
      </c>
      <c r="N9" s="33">
        <v>11618.71</v>
      </c>
      <c r="O9" s="33">
        <v>143.71</v>
      </c>
      <c r="P9" s="33">
        <v>562.66</v>
      </c>
      <c r="Q9" s="33">
        <v>11325.18</v>
      </c>
      <c r="R9" s="33">
        <v>5622.44</v>
      </c>
      <c r="S9" s="33">
        <v>242.29</v>
      </c>
      <c r="T9" s="33">
        <v>1187.17</v>
      </c>
      <c r="U9" s="33">
        <v>7151.8</v>
      </c>
      <c r="V9" s="33">
        <v>1</v>
      </c>
      <c r="W9" s="33">
        <v>18376.88</v>
      </c>
      <c r="X9" s="33">
        <v>43791.51</v>
      </c>
      <c r="Y9" s="33">
        <v>915.3</v>
      </c>
      <c r="Z9" s="33">
        <v>1917.64</v>
      </c>
      <c r="AA9" s="33">
        <v>46613.45</v>
      </c>
      <c r="AB9" s="33">
        <v>11721.55</v>
      </c>
      <c r="AC9" s="33">
        <v>1244.3800000000001</v>
      </c>
      <c r="AD9" s="33">
        <v>1541.94</v>
      </c>
      <c r="AE9" s="33">
        <v>14516.87</v>
      </c>
      <c r="AF9" s="33">
        <v>1</v>
      </c>
      <c r="AG9" s="33">
        <v>61111.32</v>
      </c>
      <c r="AH9" s="33">
        <v>47693.11</v>
      </c>
      <c r="AI9" s="33">
        <v>1251.21</v>
      </c>
      <c r="AJ9" s="33">
        <v>1926.36</v>
      </c>
      <c r="AK9" s="33">
        <v>51871.58</v>
      </c>
      <c r="AL9" s="33">
        <v>19165.990000000002</v>
      </c>
      <c r="AM9" s="33">
        <v>1185.1099999999999</v>
      </c>
      <c r="AN9" s="33">
        <v>3142.39</v>
      </c>
      <c r="AO9" s="33">
        <v>23393.49</v>
      </c>
      <c r="AP9" s="33">
        <v>1</v>
      </c>
      <c r="AQ9" s="33">
        <v>74264.17</v>
      </c>
      <c r="AR9" s="33">
        <v>134322.13</v>
      </c>
      <c r="AS9" s="33">
        <v>3347.79</v>
      </c>
      <c r="AT9" s="33">
        <v>4829.4399999999996</v>
      </c>
      <c r="AU9" s="33">
        <v>142499.35999999999</v>
      </c>
      <c r="AV9" s="33">
        <v>41113.230000000003</v>
      </c>
      <c r="AW9" s="33">
        <v>4137.87</v>
      </c>
      <c r="AX9" s="33">
        <v>3385.73</v>
      </c>
      <c r="AY9" s="33">
        <v>47526.83</v>
      </c>
      <c r="AZ9" s="33">
        <v>1</v>
      </c>
      <c r="BA9" s="33">
        <v>191126.19</v>
      </c>
      <c r="BB9" s="33">
        <v>138657.12</v>
      </c>
      <c r="BC9" s="33">
        <v>4412.2</v>
      </c>
      <c r="BD9" s="33">
        <v>4526.83</v>
      </c>
      <c r="BE9" s="33">
        <v>147586.15</v>
      </c>
      <c r="BF9" s="33">
        <v>59481.95</v>
      </c>
      <c r="BG9" s="33">
        <v>6328.22</v>
      </c>
      <c r="BH9" s="33">
        <v>6484.28</v>
      </c>
      <c r="BI9" s="33">
        <v>72293.45</v>
      </c>
      <c r="BJ9" s="33">
        <v>1</v>
      </c>
      <c r="BK9" s="33">
        <v>219879.5</v>
      </c>
      <c r="BL9" s="33">
        <v>949718.75</v>
      </c>
      <c r="BM9" s="33">
        <v>19811.64</v>
      </c>
      <c r="BN9" s="33">
        <v>14539.85</v>
      </c>
      <c r="BO9" s="33">
        <v>984149.25</v>
      </c>
      <c r="BP9" s="33">
        <v>345188.26</v>
      </c>
      <c r="BQ9" s="33">
        <v>32287.58</v>
      </c>
      <c r="BR9" s="33">
        <v>25871</v>
      </c>
      <c r="BS9" s="33">
        <v>413246.84</v>
      </c>
      <c r="BT9" s="33">
        <v>1</v>
      </c>
      <c r="BU9" s="33">
        <v>1387296.19</v>
      </c>
      <c r="BV9" s="33">
        <v>871159.26</v>
      </c>
      <c r="BW9" s="33">
        <v>23186.47</v>
      </c>
      <c r="BX9" s="33">
        <v>16442.14</v>
      </c>
      <c r="BY9" s="33">
        <v>919787.77</v>
      </c>
      <c r="BZ9" s="33">
        <v>431381.62</v>
      </c>
      <c r="CA9" s="33">
        <v>33178.17</v>
      </c>
      <c r="CB9" s="33">
        <v>39813.61</v>
      </c>
      <c r="CC9" s="33">
        <v>514363.3</v>
      </c>
      <c r="CD9" s="33">
        <v>4411.43</v>
      </c>
      <c r="CE9" s="33">
        <v>1</v>
      </c>
      <c r="CF9" s="33">
        <v>9619.19</v>
      </c>
      <c r="CG9" s="33">
        <v>267.88</v>
      </c>
      <c r="CH9" s="33">
        <v>573.98</v>
      </c>
      <c r="CI9" s="33">
        <v>11461.15</v>
      </c>
      <c r="CJ9" s="33">
        <v>2814.85</v>
      </c>
      <c r="CK9" s="33">
        <v>186.84</v>
      </c>
      <c r="CL9" s="33">
        <v>533.19000000000005</v>
      </c>
      <c r="CM9" s="33">
        <v>3524.78</v>
      </c>
      <c r="CN9" s="33">
        <v>1</v>
      </c>
      <c r="CO9" s="33">
        <v>13985.83</v>
      </c>
      <c r="CP9" s="33">
        <v>11618.71</v>
      </c>
      <c r="CQ9" s="33">
        <v>143.71</v>
      </c>
      <c r="CR9" s="33">
        <v>562.66</v>
      </c>
      <c r="CS9" s="33">
        <v>11325.18</v>
      </c>
      <c r="CT9" s="33">
        <v>5622.44</v>
      </c>
      <c r="CU9" s="33">
        <v>242.29</v>
      </c>
      <c r="CV9" s="33">
        <v>1187.17</v>
      </c>
      <c r="CW9" s="33">
        <v>7151.8</v>
      </c>
      <c r="CX9" s="33">
        <v>1</v>
      </c>
      <c r="CY9" s="34">
        <v>18376.88</v>
      </c>
      <c r="CZ9" s="22"/>
    </row>
    <row r="10" spans="1:104" ht="15" x14ac:dyDescent="0.2">
      <c r="A10" s="22"/>
      <c r="B10" s="7" t="s">
        <v>303</v>
      </c>
      <c r="C10" s="31" t="str">
        <f>HLOOKUP(B10,'03'!CURRENCY,2,FALSE)</f>
        <v>EUROZONE</v>
      </c>
      <c r="D10" s="33">
        <v>1</v>
      </c>
      <c r="E10" s="33">
        <v>1</v>
      </c>
      <c r="F10" s="33">
        <v>1</v>
      </c>
      <c r="G10" s="33">
        <v>1</v>
      </c>
      <c r="H10" s="33">
        <v>1</v>
      </c>
      <c r="I10" s="33">
        <v>1</v>
      </c>
      <c r="J10" s="33">
        <v>1</v>
      </c>
      <c r="K10" s="33">
        <v>1</v>
      </c>
      <c r="L10" s="33">
        <v>1</v>
      </c>
      <c r="M10" s="33">
        <v>1</v>
      </c>
      <c r="N10" s="33">
        <v>1</v>
      </c>
      <c r="O10" s="33">
        <v>1</v>
      </c>
      <c r="P10" s="33">
        <v>1</v>
      </c>
      <c r="Q10" s="33">
        <v>1</v>
      </c>
      <c r="R10" s="33">
        <v>1</v>
      </c>
      <c r="S10" s="33">
        <v>1</v>
      </c>
      <c r="T10" s="33">
        <v>1</v>
      </c>
      <c r="U10" s="33">
        <v>1</v>
      </c>
      <c r="V10" s="33">
        <v>1</v>
      </c>
      <c r="W10" s="33">
        <v>1</v>
      </c>
      <c r="X10" s="33">
        <v>1</v>
      </c>
      <c r="Y10" s="33">
        <v>1</v>
      </c>
      <c r="Z10" s="33">
        <v>1</v>
      </c>
      <c r="AA10" s="33">
        <v>1</v>
      </c>
      <c r="AB10" s="33">
        <v>1</v>
      </c>
      <c r="AC10" s="33">
        <v>1</v>
      </c>
      <c r="AD10" s="33">
        <v>1</v>
      </c>
      <c r="AE10" s="33">
        <v>1</v>
      </c>
      <c r="AF10" s="33">
        <v>1</v>
      </c>
      <c r="AG10" s="33">
        <v>1</v>
      </c>
      <c r="AH10" s="33">
        <v>1</v>
      </c>
      <c r="AI10" s="33">
        <v>1</v>
      </c>
      <c r="AJ10" s="33">
        <v>1</v>
      </c>
      <c r="AK10" s="33">
        <v>1</v>
      </c>
      <c r="AL10" s="33">
        <v>1</v>
      </c>
      <c r="AM10" s="33">
        <v>1</v>
      </c>
      <c r="AN10" s="33">
        <v>1</v>
      </c>
      <c r="AO10" s="33">
        <v>1</v>
      </c>
      <c r="AP10" s="33">
        <v>1</v>
      </c>
      <c r="AQ10" s="33">
        <v>1</v>
      </c>
      <c r="AR10" s="33">
        <v>1</v>
      </c>
      <c r="AS10" s="33">
        <v>1</v>
      </c>
      <c r="AT10" s="33">
        <v>1</v>
      </c>
      <c r="AU10" s="33">
        <v>1</v>
      </c>
      <c r="AV10" s="33">
        <v>1</v>
      </c>
      <c r="AW10" s="33">
        <v>1</v>
      </c>
      <c r="AX10" s="33">
        <v>1</v>
      </c>
      <c r="AY10" s="33">
        <v>1</v>
      </c>
      <c r="AZ10" s="33">
        <v>1</v>
      </c>
      <c r="BA10" s="33">
        <v>1</v>
      </c>
      <c r="BB10" s="33">
        <v>1</v>
      </c>
      <c r="BC10" s="33">
        <v>1</v>
      </c>
      <c r="BD10" s="33">
        <v>1</v>
      </c>
      <c r="BE10" s="33">
        <v>1</v>
      </c>
      <c r="BF10" s="33">
        <v>1</v>
      </c>
      <c r="BG10" s="33">
        <v>1</v>
      </c>
      <c r="BH10" s="33">
        <v>1</v>
      </c>
      <c r="BI10" s="33">
        <v>1</v>
      </c>
      <c r="BJ10" s="33">
        <v>1</v>
      </c>
      <c r="BK10" s="33">
        <v>1</v>
      </c>
      <c r="BL10" s="33">
        <v>1</v>
      </c>
      <c r="BM10" s="33">
        <v>1</v>
      </c>
      <c r="BN10" s="33">
        <v>1</v>
      </c>
      <c r="BO10" s="33">
        <v>1</v>
      </c>
      <c r="BP10" s="33">
        <v>1</v>
      </c>
      <c r="BQ10" s="33">
        <v>1</v>
      </c>
      <c r="BR10" s="33">
        <v>1</v>
      </c>
      <c r="BS10" s="33">
        <v>1</v>
      </c>
      <c r="BT10" s="33">
        <v>1</v>
      </c>
      <c r="BU10" s="33">
        <v>1</v>
      </c>
      <c r="BV10" s="33">
        <v>1871.64</v>
      </c>
      <c r="BW10" s="33">
        <v>1</v>
      </c>
      <c r="BX10" s="33">
        <v>1</v>
      </c>
      <c r="BY10" s="33">
        <v>1871.64</v>
      </c>
      <c r="BZ10" s="33">
        <v>2126.35</v>
      </c>
      <c r="CA10" s="33">
        <v>1</v>
      </c>
      <c r="CB10" s="33">
        <v>1</v>
      </c>
      <c r="CC10" s="33">
        <v>2126.35</v>
      </c>
      <c r="CD10" s="33">
        <v>1</v>
      </c>
      <c r="CE10" s="33">
        <v>1.611</v>
      </c>
      <c r="CF10" s="33">
        <v>1</v>
      </c>
      <c r="CG10" s="33">
        <v>1</v>
      </c>
      <c r="CH10" s="33">
        <v>1</v>
      </c>
      <c r="CI10" s="33">
        <v>1</v>
      </c>
      <c r="CJ10" s="33">
        <v>1</v>
      </c>
      <c r="CK10" s="33">
        <v>1</v>
      </c>
      <c r="CL10" s="33">
        <v>1</v>
      </c>
      <c r="CM10" s="33">
        <v>1</v>
      </c>
      <c r="CN10" s="33">
        <v>1</v>
      </c>
      <c r="CO10" s="33">
        <v>1</v>
      </c>
      <c r="CP10" s="33">
        <v>1</v>
      </c>
      <c r="CQ10" s="33">
        <v>1</v>
      </c>
      <c r="CR10" s="33">
        <v>1</v>
      </c>
      <c r="CS10" s="33">
        <v>1</v>
      </c>
      <c r="CT10" s="33">
        <v>1</v>
      </c>
      <c r="CU10" s="33">
        <v>1</v>
      </c>
      <c r="CV10" s="33">
        <v>1</v>
      </c>
      <c r="CW10" s="33">
        <v>1</v>
      </c>
      <c r="CX10" s="33">
        <v>1</v>
      </c>
      <c r="CY10" s="34">
        <v>1</v>
      </c>
      <c r="CZ10" s="22"/>
    </row>
    <row r="11" spans="1:104" ht="15" x14ac:dyDescent="0.2">
      <c r="A11" s="22"/>
      <c r="B11" s="7" t="s">
        <v>304</v>
      </c>
      <c r="C11" s="31" t="str">
        <f>HLOOKUP(B11,'03'!CURRENCY,2,FALSE)</f>
        <v>EUROZONE</v>
      </c>
      <c r="D11" s="33">
        <v>8854</v>
      </c>
      <c r="E11" s="33">
        <v>155</v>
      </c>
      <c r="F11" s="33">
        <v>157</v>
      </c>
      <c r="G11" s="33">
        <v>9166</v>
      </c>
      <c r="H11" s="33">
        <v>2896.25</v>
      </c>
      <c r="I11" s="33">
        <v>66</v>
      </c>
      <c r="J11" s="33">
        <v>1262.5</v>
      </c>
      <c r="K11" s="33">
        <v>4224.75</v>
      </c>
      <c r="L11" s="33">
        <v>1</v>
      </c>
      <c r="M11" s="33">
        <v>13391.75</v>
      </c>
      <c r="N11" s="33">
        <v>3982.5</v>
      </c>
      <c r="O11" s="33">
        <v>145</v>
      </c>
      <c r="P11" s="33">
        <v>181</v>
      </c>
      <c r="Q11" s="33">
        <v>4317.5</v>
      </c>
      <c r="R11" s="33">
        <v>3687</v>
      </c>
      <c r="S11" s="33">
        <v>1</v>
      </c>
      <c r="T11" s="33">
        <v>275</v>
      </c>
      <c r="U11" s="33">
        <v>3962</v>
      </c>
      <c r="V11" s="33">
        <v>1</v>
      </c>
      <c r="W11" s="33">
        <v>8269.5</v>
      </c>
      <c r="X11" s="33">
        <v>35744.5</v>
      </c>
      <c r="Y11" s="33">
        <v>1225</v>
      </c>
      <c r="Z11" s="33">
        <v>1111</v>
      </c>
      <c r="AA11" s="33">
        <v>38171.5</v>
      </c>
      <c r="AB11" s="33">
        <v>21153.75</v>
      </c>
      <c r="AC11" s="33">
        <v>1191</v>
      </c>
      <c r="AD11" s="33">
        <v>3174</v>
      </c>
      <c r="AE11" s="33">
        <v>24218.75</v>
      </c>
      <c r="AF11" s="33">
        <v>1</v>
      </c>
      <c r="AG11" s="33">
        <v>62289.25</v>
      </c>
      <c r="AH11" s="33">
        <v>27268</v>
      </c>
      <c r="AI11" s="33">
        <v>681</v>
      </c>
      <c r="AJ11" s="33">
        <v>749</v>
      </c>
      <c r="AK11" s="33">
        <v>28697</v>
      </c>
      <c r="AL11" s="33">
        <v>13733.5</v>
      </c>
      <c r="AM11" s="33">
        <v>855</v>
      </c>
      <c r="AN11" s="33">
        <v>1241</v>
      </c>
      <c r="AO11" s="33">
        <v>15829.5</v>
      </c>
      <c r="AP11" s="33">
        <v>1</v>
      </c>
      <c r="AQ11" s="33">
        <v>44526.5</v>
      </c>
      <c r="AR11" s="33">
        <v>99325</v>
      </c>
      <c r="AS11" s="33">
        <v>3395</v>
      </c>
      <c r="AT11" s="33">
        <v>2614</v>
      </c>
      <c r="AU11" s="33">
        <v>115334</v>
      </c>
      <c r="AV11" s="33">
        <v>56943.75</v>
      </c>
      <c r="AW11" s="33">
        <v>5181</v>
      </c>
      <c r="AX11" s="33">
        <v>6739.5</v>
      </c>
      <c r="AY11" s="33">
        <v>68864.25</v>
      </c>
      <c r="AZ11" s="33">
        <v>1</v>
      </c>
      <c r="BA11" s="33">
        <v>174198.25</v>
      </c>
      <c r="BB11" s="33">
        <v>89329.5</v>
      </c>
      <c r="BC11" s="33">
        <v>4999</v>
      </c>
      <c r="BD11" s="33">
        <v>2372.5</v>
      </c>
      <c r="BE11" s="33">
        <v>96711</v>
      </c>
      <c r="BF11" s="33">
        <v>59525.5</v>
      </c>
      <c r="BG11" s="33">
        <v>3515</v>
      </c>
      <c r="BH11" s="33">
        <v>5831.5</v>
      </c>
      <c r="BI11" s="33">
        <v>68872</v>
      </c>
      <c r="BJ11" s="33">
        <v>1</v>
      </c>
      <c r="BK11" s="33">
        <v>165573</v>
      </c>
      <c r="BL11" s="33">
        <v>668166.67000000004</v>
      </c>
      <c r="BM11" s="33">
        <v>17117.3</v>
      </c>
      <c r="BN11" s="33">
        <v>11827.26</v>
      </c>
      <c r="BO11" s="33">
        <v>696111.23</v>
      </c>
      <c r="BP11" s="33">
        <v>421215.27</v>
      </c>
      <c r="BQ11" s="33">
        <v>41138.25</v>
      </c>
      <c r="BR11" s="33">
        <v>33867.4</v>
      </c>
      <c r="BS11" s="33">
        <v>495221.92</v>
      </c>
      <c r="BT11" s="33">
        <v>18.2</v>
      </c>
      <c r="BU11" s="33">
        <v>1191251.3500000001</v>
      </c>
      <c r="BV11" s="33">
        <v>681231.28</v>
      </c>
      <c r="BW11" s="33">
        <v>29613</v>
      </c>
      <c r="BX11" s="33">
        <v>17131.900000000001</v>
      </c>
      <c r="BY11" s="33">
        <v>726974.18</v>
      </c>
      <c r="BZ11" s="33">
        <v>472177.97</v>
      </c>
      <c r="CA11" s="33">
        <v>41942.300000000003</v>
      </c>
      <c r="CB11" s="33">
        <v>54181.1</v>
      </c>
      <c r="CC11" s="33">
        <v>567211.37</v>
      </c>
      <c r="CD11" s="33">
        <v>119.2</v>
      </c>
      <c r="CE11" s="33">
        <v>1</v>
      </c>
      <c r="CF11" s="33">
        <v>8854</v>
      </c>
      <c r="CG11" s="33">
        <v>155</v>
      </c>
      <c r="CH11" s="33">
        <v>157</v>
      </c>
      <c r="CI11" s="33">
        <v>9166</v>
      </c>
      <c r="CJ11" s="33">
        <v>2896.25</v>
      </c>
      <c r="CK11" s="33">
        <v>66</v>
      </c>
      <c r="CL11" s="33">
        <v>1262.5</v>
      </c>
      <c r="CM11" s="33">
        <v>4224.75</v>
      </c>
      <c r="CN11" s="33">
        <v>1</v>
      </c>
      <c r="CO11" s="33">
        <v>13391.75</v>
      </c>
      <c r="CP11" s="33">
        <v>3982.5</v>
      </c>
      <c r="CQ11" s="33">
        <v>145</v>
      </c>
      <c r="CR11" s="33">
        <v>181</v>
      </c>
      <c r="CS11" s="33">
        <v>4317.5</v>
      </c>
      <c r="CT11" s="33">
        <v>3687</v>
      </c>
      <c r="CU11" s="33">
        <v>1</v>
      </c>
      <c r="CV11" s="33">
        <v>275</v>
      </c>
      <c r="CW11" s="33">
        <v>3962</v>
      </c>
      <c r="CX11" s="33">
        <v>1</v>
      </c>
      <c r="CY11" s="34">
        <v>8269.5</v>
      </c>
      <c r="CZ11" s="22"/>
    </row>
    <row r="12" spans="1:104" ht="15" x14ac:dyDescent="0.2">
      <c r="A12" s="22"/>
      <c r="B12" s="7" t="s">
        <v>305</v>
      </c>
      <c r="C12" s="31" t="str">
        <f>HLOOKUP(B12,'03'!CURRENCY,2,FALSE)</f>
        <v>EUROZONE</v>
      </c>
      <c r="D12" s="33">
        <v>9624</v>
      </c>
      <c r="E12" s="33">
        <v>411</v>
      </c>
      <c r="F12" s="33">
        <v>922</v>
      </c>
      <c r="G12" s="33">
        <v>11956</v>
      </c>
      <c r="H12" s="33">
        <v>6277</v>
      </c>
      <c r="I12" s="33">
        <v>1717</v>
      </c>
      <c r="J12" s="33">
        <v>1193.5999999999999</v>
      </c>
      <c r="K12" s="33">
        <v>9187.6</v>
      </c>
      <c r="L12" s="33">
        <v>1</v>
      </c>
      <c r="M12" s="33">
        <v>21143.599999999999</v>
      </c>
      <c r="N12" s="33">
        <v>11195</v>
      </c>
      <c r="O12" s="33">
        <v>255</v>
      </c>
      <c r="P12" s="33">
        <v>1463.5</v>
      </c>
      <c r="Q12" s="33">
        <v>11813.5</v>
      </c>
      <c r="R12" s="33">
        <v>11613</v>
      </c>
      <c r="S12" s="33">
        <v>475</v>
      </c>
      <c r="T12" s="33">
        <v>1545.83</v>
      </c>
      <c r="U12" s="33">
        <v>13623.83</v>
      </c>
      <c r="V12" s="33">
        <v>1</v>
      </c>
      <c r="W12" s="33">
        <v>25437.33</v>
      </c>
      <c r="X12" s="33">
        <v>38392</v>
      </c>
      <c r="Y12" s="33">
        <v>2574</v>
      </c>
      <c r="Z12" s="33">
        <v>3511</v>
      </c>
      <c r="AA12" s="33">
        <v>44467</v>
      </c>
      <c r="AB12" s="33">
        <v>31511</v>
      </c>
      <c r="AC12" s="33">
        <v>5962</v>
      </c>
      <c r="AD12" s="33">
        <v>3966.1</v>
      </c>
      <c r="AE12" s="33">
        <v>41429.1</v>
      </c>
      <c r="AF12" s="33">
        <v>1</v>
      </c>
      <c r="AG12" s="33">
        <v>84896.1</v>
      </c>
      <c r="AH12" s="33">
        <v>41338.75</v>
      </c>
      <c r="AI12" s="33">
        <v>2272.75</v>
      </c>
      <c r="AJ12" s="33">
        <v>3531</v>
      </c>
      <c r="AK12" s="33">
        <v>47141.5</v>
      </c>
      <c r="AL12" s="33">
        <v>38475</v>
      </c>
      <c r="AM12" s="33">
        <v>2412.5</v>
      </c>
      <c r="AN12" s="33">
        <v>5391.83</v>
      </c>
      <c r="AO12" s="33">
        <v>46278.33</v>
      </c>
      <c r="AP12" s="33">
        <v>1</v>
      </c>
      <c r="AQ12" s="33">
        <v>93419.83</v>
      </c>
      <c r="AR12" s="33">
        <v>161894.17000000001</v>
      </c>
      <c r="AS12" s="33">
        <v>11791.5</v>
      </c>
      <c r="AT12" s="33">
        <v>11383.5</v>
      </c>
      <c r="AU12" s="33">
        <v>184169.17</v>
      </c>
      <c r="AV12" s="33">
        <v>114159.25</v>
      </c>
      <c r="AW12" s="33">
        <v>16337</v>
      </c>
      <c r="AX12" s="33">
        <v>12963.1</v>
      </c>
      <c r="AY12" s="33">
        <v>133359.35</v>
      </c>
      <c r="AZ12" s="33">
        <v>1</v>
      </c>
      <c r="BA12" s="33">
        <v>317428.52</v>
      </c>
      <c r="BB12" s="33">
        <v>164671.5</v>
      </c>
      <c r="BC12" s="33">
        <v>11345.75</v>
      </c>
      <c r="BD12" s="33">
        <v>9589.9500000000007</v>
      </c>
      <c r="BE12" s="33">
        <v>185616.2</v>
      </c>
      <c r="BF12" s="33">
        <v>121772.9</v>
      </c>
      <c r="BG12" s="33">
        <v>16145</v>
      </c>
      <c r="BH12" s="33">
        <v>16921.830000000002</v>
      </c>
      <c r="BI12" s="33">
        <v>153739.73000000001</v>
      </c>
      <c r="BJ12" s="33">
        <v>1</v>
      </c>
      <c r="BK12" s="33">
        <v>339345.93</v>
      </c>
      <c r="BL12" s="33">
        <v>1145821.94</v>
      </c>
      <c r="BM12" s="33">
        <v>61274.94</v>
      </c>
      <c r="BN12" s="33">
        <v>42152.35</v>
      </c>
      <c r="BO12" s="33">
        <v>1249248.23</v>
      </c>
      <c r="BP12" s="33">
        <v>839294.3</v>
      </c>
      <c r="BQ12" s="33">
        <v>114341.7</v>
      </c>
      <c r="BR12" s="33">
        <v>72715.14</v>
      </c>
      <c r="BS12" s="33">
        <v>1116341.1399999999</v>
      </c>
      <c r="BT12" s="33">
        <v>182.5</v>
      </c>
      <c r="BU12" s="33">
        <v>2265771.77</v>
      </c>
      <c r="BV12" s="33">
        <v>1246434.1599999999</v>
      </c>
      <c r="BW12" s="33">
        <v>74186.789999999994</v>
      </c>
      <c r="BX12" s="33">
        <v>44656.18</v>
      </c>
      <c r="BY12" s="33">
        <v>1365177.13</v>
      </c>
      <c r="BZ12" s="33">
        <v>996722.62</v>
      </c>
      <c r="CA12" s="33">
        <v>114644.98</v>
      </c>
      <c r="CB12" s="33">
        <v>113115.7</v>
      </c>
      <c r="CC12" s="33">
        <v>1224473.3</v>
      </c>
      <c r="CD12" s="33">
        <v>13371.45</v>
      </c>
      <c r="CE12" s="33">
        <v>1</v>
      </c>
      <c r="CF12" s="33">
        <v>9624</v>
      </c>
      <c r="CG12" s="33">
        <v>411</v>
      </c>
      <c r="CH12" s="33">
        <v>922</v>
      </c>
      <c r="CI12" s="33">
        <v>11956</v>
      </c>
      <c r="CJ12" s="33">
        <v>6277</v>
      </c>
      <c r="CK12" s="33">
        <v>1717</v>
      </c>
      <c r="CL12" s="33">
        <v>1193.5999999999999</v>
      </c>
      <c r="CM12" s="33">
        <v>9187.6</v>
      </c>
      <c r="CN12" s="33">
        <v>1</v>
      </c>
      <c r="CO12" s="33">
        <v>21143.599999999999</v>
      </c>
      <c r="CP12" s="33">
        <v>11195</v>
      </c>
      <c r="CQ12" s="33">
        <v>255</v>
      </c>
      <c r="CR12" s="33">
        <v>1463.5</v>
      </c>
      <c r="CS12" s="33">
        <v>11813.5</v>
      </c>
      <c r="CT12" s="33">
        <v>11613</v>
      </c>
      <c r="CU12" s="33">
        <v>475</v>
      </c>
      <c r="CV12" s="33">
        <v>1545.83</v>
      </c>
      <c r="CW12" s="33">
        <v>13623.83</v>
      </c>
      <c r="CX12" s="33">
        <v>1</v>
      </c>
      <c r="CY12" s="34">
        <v>25437.33</v>
      </c>
      <c r="CZ12" s="22"/>
    </row>
    <row r="13" spans="1:104" ht="15" x14ac:dyDescent="0.2">
      <c r="A13" s="22"/>
      <c r="B13" s="7" t="s">
        <v>306</v>
      </c>
      <c r="C13" s="31" t="str">
        <f>HLOOKUP(B13,'03'!CURRENCY,2,FALSE)</f>
        <v>EUROZONE</v>
      </c>
      <c r="D13" s="33">
        <v>5773.17</v>
      </c>
      <c r="E13" s="33">
        <v>114</v>
      </c>
      <c r="F13" s="33">
        <v>619</v>
      </c>
      <c r="G13" s="33">
        <v>6516.17</v>
      </c>
      <c r="H13" s="33">
        <v>12121</v>
      </c>
      <c r="I13" s="33">
        <v>1116</v>
      </c>
      <c r="J13" s="33">
        <v>1157.33</v>
      </c>
      <c r="K13" s="33">
        <v>14184.33</v>
      </c>
      <c r="L13" s="33">
        <v>1</v>
      </c>
      <c r="M13" s="33">
        <v>21691.5</v>
      </c>
      <c r="N13" s="33">
        <v>4387</v>
      </c>
      <c r="O13" s="33">
        <v>375</v>
      </c>
      <c r="P13" s="33">
        <v>611.5</v>
      </c>
      <c r="Q13" s="33">
        <v>5363.5</v>
      </c>
      <c r="R13" s="33">
        <v>11691.5</v>
      </c>
      <c r="S13" s="33">
        <v>1131</v>
      </c>
      <c r="T13" s="33">
        <v>1779</v>
      </c>
      <c r="U13" s="33">
        <v>13599.5</v>
      </c>
      <c r="V13" s="33">
        <v>1</v>
      </c>
      <c r="W13" s="33">
        <v>18963</v>
      </c>
      <c r="X13" s="33">
        <v>21592.17</v>
      </c>
      <c r="Y13" s="33">
        <v>1119</v>
      </c>
      <c r="Z13" s="33">
        <v>1884</v>
      </c>
      <c r="AA13" s="33">
        <v>23485.17</v>
      </c>
      <c r="AB13" s="33">
        <v>41952.75</v>
      </c>
      <c r="AC13" s="33">
        <v>4176</v>
      </c>
      <c r="AD13" s="33">
        <v>3882.33</v>
      </c>
      <c r="AE13" s="33">
        <v>51111.18</v>
      </c>
      <c r="AF13" s="33">
        <v>1</v>
      </c>
      <c r="AG13" s="33">
        <v>73496.25</v>
      </c>
      <c r="AH13" s="33">
        <v>22139</v>
      </c>
      <c r="AI13" s="33">
        <v>2159.5</v>
      </c>
      <c r="AJ13" s="33">
        <v>1555</v>
      </c>
      <c r="AK13" s="33">
        <v>25753.5</v>
      </c>
      <c r="AL13" s="33">
        <v>38472.5</v>
      </c>
      <c r="AM13" s="33">
        <v>4185</v>
      </c>
      <c r="AN13" s="33">
        <v>4565.5</v>
      </c>
      <c r="AO13" s="33">
        <v>47123</v>
      </c>
      <c r="AP13" s="33">
        <v>1</v>
      </c>
      <c r="AQ13" s="33">
        <v>72876.5</v>
      </c>
      <c r="AR13" s="33">
        <v>65418.97</v>
      </c>
      <c r="AS13" s="33">
        <v>4516.5</v>
      </c>
      <c r="AT13" s="33">
        <v>4134.5</v>
      </c>
      <c r="AU13" s="33">
        <v>73969.97</v>
      </c>
      <c r="AV13" s="33">
        <v>169711.41</v>
      </c>
      <c r="AW13" s="33">
        <v>23426.5</v>
      </c>
      <c r="AX13" s="33">
        <v>13978.83</v>
      </c>
      <c r="AY13" s="33">
        <v>217116.74</v>
      </c>
      <c r="AZ13" s="33">
        <v>1</v>
      </c>
      <c r="BA13" s="33">
        <v>281176.71000000002</v>
      </c>
      <c r="BB13" s="33">
        <v>69241.14</v>
      </c>
      <c r="BC13" s="33">
        <v>5632.5</v>
      </c>
      <c r="BD13" s="33">
        <v>5197.95</v>
      </c>
      <c r="BE13" s="33">
        <v>81171.59</v>
      </c>
      <c r="BF13" s="33">
        <v>159543</v>
      </c>
      <c r="BG13" s="33">
        <v>16323.5</v>
      </c>
      <c r="BH13" s="33">
        <v>15957</v>
      </c>
      <c r="BI13" s="33">
        <v>191823.5</v>
      </c>
      <c r="BJ13" s="33">
        <v>1</v>
      </c>
      <c r="BK13" s="33">
        <v>271895.19</v>
      </c>
      <c r="BL13" s="33">
        <v>478119.35</v>
      </c>
      <c r="BM13" s="33">
        <v>21715.85</v>
      </c>
      <c r="BN13" s="33">
        <v>14194.11</v>
      </c>
      <c r="BO13" s="33">
        <v>513819.31</v>
      </c>
      <c r="BP13" s="33">
        <v>1163325.6299999999</v>
      </c>
      <c r="BQ13" s="33">
        <v>129179.35</v>
      </c>
      <c r="BR13" s="33">
        <v>81222.63</v>
      </c>
      <c r="BS13" s="33">
        <v>1373627.61</v>
      </c>
      <c r="BT13" s="33">
        <v>15</v>
      </c>
      <c r="BU13" s="33">
        <v>1887461.92</v>
      </c>
      <c r="BV13" s="33">
        <v>533295.22</v>
      </c>
      <c r="BW13" s="33">
        <v>35377.5</v>
      </c>
      <c r="BX13" s="33">
        <v>24751.8</v>
      </c>
      <c r="BY13" s="33">
        <v>593423.52</v>
      </c>
      <c r="BZ13" s="33">
        <v>1219322.67</v>
      </c>
      <c r="CA13" s="33">
        <v>113527.83</v>
      </c>
      <c r="CB13" s="33">
        <v>115685.45</v>
      </c>
      <c r="CC13" s="33">
        <v>1418535.95</v>
      </c>
      <c r="CD13" s="33">
        <v>12333.15</v>
      </c>
      <c r="CE13" s="33">
        <v>1</v>
      </c>
      <c r="CF13" s="33">
        <v>5773.17</v>
      </c>
      <c r="CG13" s="33">
        <v>114</v>
      </c>
      <c r="CH13" s="33">
        <v>619</v>
      </c>
      <c r="CI13" s="33">
        <v>6516.17</v>
      </c>
      <c r="CJ13" s="33">
        <v>12121</v>
      </c>
      <c r="CK13" s="33">
        <v>1116</v>
      </c>
      <c r="CL13" s="33">
        <v>1157.33</v>
      </c>
      <c r="CM13" s="33">
        <v>14184.33</v>
      </c>
      <c r="CN13" s="33">
        <v>1</v>
      </c>
      <c r="CO13" s="33">
        <v>21691.5</v>
      </c>
      <c r="CP13" s="33">
        <v>4387</v>
      </c>
      <c r="CQ13" s="33">
        <v>375</v>
      </c>
      <c r="CR13" s="33">
        <v>611.5</v>
      </c>
      <c r="CS13" s="33">
        <v>5363.5</v>
      </c>
      <c r="CT13" s="33">
        <v>11691.5</v>
      </c>
      <c r="CU13" s="33">
        <v>1131</v>
      </c>
      <c r="CV13" s="33">
        <v>1779</v>
      </c>
      <c r="CW13" s="33">
        <v>13599.5</v>
      </c>
      <c r="CX13" s="33">
        <v>1</v>
      </c>
      <c r="CY13" s="34">
        <v>18963</v>
      </c>
      <c r="CZ13" s="22"/>
    </row>
    <row r="14" spans="1:104" ht="15" x14ac:dyDescent="0.2">
      <c r="A14" s="22"/>
      <c r="B14" s="7" t="s">
        <v>307</v>
      </c>
      <c r="C14" s="31" t="str">
        <f>HLOOKUP(B14,'03'!CURRENCY,2,FALSE)</f>
        <v>EUROZONE</v>
      </c>
      <c r="D14" s="33">
        <v>5557</v>
      </c>
      <c r="E14" s="33">
        <v>125</v>
      </c>
      <c r="F14" s="33">
        <v>467.4</v>
      </c>
      <c r="G14" s="33">
        <v>6149.4</v>
      </c>
      <c r="H14" s="33">
        <v>2873</v>
      </c>
      <c r="I14" s="33">
        <v>1</v>
      </c>
      <c r="J14" s="33">
        <v>615.5</v>
      </c>
      <c r="K14" s="33">
        <v>3478.5</v>
      </c>
      <c r="L14" s="33">
        <v>1</v>
      </c>
      <c r="M14" s="33">
        <v>9627.9</v>
      </c>
      <c r="N14" s="33">
        <v>5645.5</v>
      </c>
      <c r="O14" s="33">
        <v>271</v>
      </c>
      <c r="P14" s="33">
        <v>415</v>
      </c>
      <c r="Q14" s="33">
        <v>6321.5</v>
      </c>
      <c r="R14" s="33">
        <v>4589</v>
      </c>
      <c r="S14" s="33">
        <v>1</v>
      </c>
      <c r="T14" s="33">
        <v>1851.5</v>
      </c>
      <c r="U14" s="33">
        <v>6439.5</v>
      </c>
      <c r="V14" s="33">
        <v>1</v>
      </c>
      <c r="W14" s="33">
        <v>12761</v>
      </c>
      <c r="X14" s="33">
        <v>26714.5</v>
      </c>
      <c r="Y14" s="33">
        <v>285</v>
      </c>
      <c r="Z14" s="33">
        <v>1136.4000000000001</v>
      </c>
      <c r="AA14" s="33">
        <v>28125.9</v>
      </c>
      <c r="AB14" s="33">
        <v>11311.75</v>
      </c>
      <c r="AC14" s="33">
        <v>1119</v>
      </c>
      <c r="AD14" s="33">
        <v>1747</v>
      </c>
      <c r="AE14" s="33">
        <v>13177.75</v>
      </c>
      <c r="AF14" s="33">
        <v>1</v>
      </c>
      <c r="AG14" s="33">
        <v>41113.65</v>
      </c>
      <c r="AH14" s="33">
        <v>25151.5</v>
      </c>
      <c r="AI14" s="33">
        <v>1461</v>
      </c>
      <c r="AJ14" s="33">
        <v>1158</v>
      </c>
      <c r="AK14" s="33">
        <v>27768.5</v>
      </c>
      <c r="AL14" s="33">
        <v>18166.5</v>
      </c>
      <c r="AM14" s="33">
        <v>811.5</v>
      </c>
      <c r="AN14" s="33">
        <v>4153</v>
      </c>
      <c r="AO14" s="33">
        <v>23121</v>
      </c>
      <c r="AP14" s="33">
        <v>1</v>
      </c>
      <c r="AQ14" s="33">
        <v>51789.5</v>
      </c>
      <c r="AR14" s="33">
        <v>61355.75</v>
      </c>
      <c r="AS14" s="33">
        <v>285</v>
      </c>
      <c r="AT14" s="33">
        <v>1817.4</v>
      </c>
      <c r="AU14" s="33">
        <v>62448.15</v>
      </c>
      <c r="AV14" s="33">
        <v>33575.24</v>
      </c>
      <c r="AW14" s="33">
        <v>3531.5</v>
      </c>
      <c r="AX14" s="33">
        <v>3841.5</v>
      </c>
      <c r="AY14" s="33">
        <v>41947.24</v>
      </c>
      <c r="AZ14" s="33">
        <v>1</v>
      </c>
      <c r="BA14" s="33">
        <v>113395.39</v>
      </c>
      <c r="BB14" s="33">
        <v>71412.5</v>
      </c>
      <c r="BC14" s="33">
        <v>4413</v>
      </c>
      <c r="BD14" s="33">
        <v>2421.67</v>
      </c>
      <c r="BE14" s="33">
        <v>77226.17</v>
      </c>
      <c r="BF14" s="33">
        <v>61349.4</v>
      </c>
      <c r="BG14" s="33">
        <v>3211.5</v>
      </c>
      <c r="BH14" s="33">
        <v>8641</v>
      </c>
      <c r="BI14" s="33">
        <v>73211.899999999994</v>
      </c>
      <c r="BJ14" s="33">
        <v>1</v>
      </c>
      <c r="BK14" s="33">
        <v>151428.17000000001</v>
      </c>
      <c r="BL14" s="33">
        <v>443119.13</v>
      </c>
      <c r="BM14" s="33">
        <v>9351.25</v>
      </c>
      <c r="BN14" s="33">
        <v>8842.65</v>
      </c>
      <c r="BO14" s="33">
        <v>461212.13</v>
      </c>
      <c r="BP14" s="33">
        <v>281899.11</v>
      </c>
      <c r="BQ14" s="33">
        <v>22164.7</v>
      </c>
      <c r="BR14" s="33">
        <v>22458.95</v>
      </c>
      <c r="BS14" s="33">
        <v>326522.76</v>
      </c>
      <c r="BT14" s="33">
        <v>1</v>
      </c>
      <c r="BU14" s="33">
        <v>787724.79</v>
      </c>
      <c r="BV14" s="33">
        <v>439783.14</v>
      </c>
      <c r="BW14" s="33">
        <v>15973.85</v>
      </c>
      <c r="BX14" s="33">
        <v>8516.9699999999993</v>
      </c>
      <c r="BY14" s="33">
        <v>464263.86</v>
      </c>
      <c r="BZ14" s="33">
        <v>361279.39</v>
      </c>
      <c r="CA14" s="33">
        <v>21751.5</v>
      </c>
      <c r="CB14" s="33">
        <v>41112.18</v>
      </c>
      <c r="CC14" s="33">
        <v>423132.97</v>
      </c>
      <c r="CD14" s="33">
        <v>4.5</v>
      </c>
      <c r="CE14" s="33">
        <v>1</v>
      </c>
      <c r="CF14" s="33">
        <v>5557</v>
      </c>
      <c r="CG14" s="33">
        <v>125</v>
      </c>
      <c r="CH14" s="33">
        <v>467.4</v>
      </c>
      <c r="CI14" s="33">
        <v>6149.4</v>
      </c>
      <c r="CJ14" s="33">
        <v>2873</v>
      </c>
      <c r="CK14" s="33">
        <v>1</v>
      </c>
      <c r="CL14" s="33">
        <v>615.5</v>
      </c>
      <c r="CM14" s="33">
        <v>3478.5</v>
      </c>
      <c r="CN14" s="33">
        <v>1</v>
      </c>
      <c r="CO14" s="33">
        <v>9627.9</v>
      </c>
      <c r="CP14" s="33">
        <v>5645.5</v>
      </c>
      <c r="CQ14" s="33">
        <v>271</v>
      </c>
      <c r="CR14" s="33">
        <v>415</v>
      </c>
      <c r="CS14" s="33">
        <v>6321.5</v>
      </c>
      <c r="CT14" s="33">
        <v>4589</v>
      </c>
      <c r="CU14" s="33">
        <v>1</v>
      </c>
      <c r="CV14" s="33">
        <v>1851.5</v>
      </c>
      <c r="CW14" s="33">
        <v>6439.5</v>
      </c>
      <c r="CX14" s="33">
        <v>1</v>
      </c>
      <c r="CY14" s="34">
        <v>12761</v>
      </c>
      <c r="CZ14" s="22"/>
    </row>
    <row r="15" spans="1:104" ht="15" x14ac:dyDescent="0.2">
      <c r="A15" s="22"/>
      <c r="B15" s="7" t="s">
        <v>308</v>
      </c>
      <c r="C15" s="31" t="str">
        <f>HLOOKUP(B15,'03'!CURRENCY,2,FALSE)</f>
        <v>EUROZONE</v>
      </c>
      <c r="D15" s="33">
        <v>2731</v>
      </c>
      <c r="E15" s="33">
        <v>1</v>
      </c>
      <c r="F15" s="33">
        <v>111</v>
      </c>
      <c r="G15" s="33">
        <v>2841</v>
      </c>
      <c r="H15" s="33">
        <v>2115</v>
      </c>
      <c r="I15" s="33">
        <v>1</v>
      </c>
      <c r="J15" s="33">
        <v>211.5</v>
      </c>
      <c r="K15" s="33">
        <v>2316.5</v>
      </c>
      <c r="L15" s="33">
        <v>198</v>
      </c>
      <c r="M15" s="33">
        <v>5344.5</v>
      </c>
      <c r="N15" s="33">
        <v>6195</v>
      </c>
      <c r="O15" s="33">
        <v>1</v>
      </c>
      <c r="P15" s="33">
        <v>-31</v>
      </c>
      <c r="Q15" s="33">
        <v>6165</v>
      </c>
      <c r="R15" s="33">
        <v>7111</v>
      </c>
      <c r="S15" s="33">
        <v>331</v>
      </c>
      <c r="T15" s="33">
        <v>1118</v>
      </c>
      <c r="U15" s="33">
        <v>8448</v>
      </c>
      <c r="V15" s="33">
        <v>215</v>
      </c>
      <c r="W15" s="33">
        <v>14818</v>
      </c>
      <c r="X15" s="33">
        <v>16411</v>
      </c>
      <c r="Y15" s="33">
        <v>125</v>
      </c>
      <c r="Z15" s="33">
        <v>571</v>
      </c>
      <c r="AA15" s="33">
        <v>17115</v>
      </c>
      <c r="AB15" s="33">
        <v>11151</v>
      </c>
      <c r="AC15" s="33">
        <v>1121</v>
      </c>
      <c r="AD15" s="33">
        <v>1385.5</v>
      </c>
      <c r="AE15" s="33">
        <v>12455.5</v>
      </c>
      <c r="AF15" s="33">
        <v>313</v>
      </c>
      <c r="AG15" s="33">
        <v>29863.5</v>
      </c>
      <c r="AH15" s="33">
        <v>31378</v>
      </c>
      <c r="AI15" s="33">
        <v>291</v>
      </c>
      <c r="AJ15" s="33">
        <v>433</v>
      </c>
      <c r="AK15" s="33">
        <v>31111</v>
      </c>
      <c r="AL15" s="33">
        <v>22995</v>
      </c>
      <c r="AM15" s="33">
        <v>1435</v>
      </c>
      <c r="AN15" s="33">
        <v>2118</v>
      </c>
      <c r="AO15" s="33">
        <v>26548</v>
      </c>
      <c r="AP15" s="33">
        <v>218</v>
      </c>
      <c r="AQ15" s="33">
        <v>57857</v>
      </c>
      <c r="AR15" s="33">
        <v>51174.25</v>
      </c>
      <c r="AS15" s="33">
        <v>415</v>
      </c>
      <c r="AT15" s="33">
        <v>1456</v>
      </c>
      <c r="AU15" s="33">
        <v>51945.25</v>
      </c>
      <c r="AV15" s="33">
        <v>36651</v>
      </c>
      <c r="AW15" s="33">
        <v>1981</v>
      </c>
      <c r="AX15" s="33">
        <v>3915.5</v>
      </c>
      <c r="AY15" s="33">
        <v>42546.5</v>
      </c>
      <c r="AZ15" s="33">
        <v>852.34</v>
      </c>
      <c r="BA15" s="33">
        <v>95344.19</v>
      </c>
      <c r="BB15" s="33">
        <v>83666</v>
      </c>
      <c r="BC15" s="33">
        <v>1185</v>
      </c>
      <c r="BD15" s="33">
        <v>1514</v>
      </c>
      <c r="BE15" s="33">
        <v>86265</v>
      </c>
      <c r="BF15" s="33">
        <v>71385</v>
      </c>
      <c r="BG15" s="33">
        <v>3455</v>
      </c>
      <c r="BH15" s="33">
        <v>7198</v>
      </c>
      <c r="BI15" s="33">
        <v>82138</v>
      </c>
      <c r="BJ15" s="33">
        <v>1118</v>
      </c>
      <c r="BK15" s="33">
        <v>169411</v>
      </c>
      <c r="BL15" s="33">
        <v>317929.69</v>
      </c>
      <c r="BM15" s="33">
        <v>5128.6000000000004</v>
      </c>
      <c r="BN15" s="33">
        <v>5473.5</v>
      </c>
      <c r="BO15" s="33">
        <v>328431.78999999998</v>
      </c>
      <c r="BP15" s="33">
        <v>331236.78999999998</v>
      </c>
      <c r="BQ15" s="33">
        <v>15877.5</v>
      </c>
      <c r="BR15" s="33">
        <v>21932.18</v>
      </c>
      <c r="BS15" s="33">
        <v>368146.37</v>
      </c>
      <c r="BT15" s="33">
        <v>3827.99</v>
      </c>
      <c r="BU15" s="33">
        <v>711316.15</v>
      </c>
      <c r="BV15" s="33">
        <v>392155.4</v>
      </c>
      <c r="BW15" s="33">
        <v>6628.7</v>
      </c>
      <c r="BX15" s="33">
        <v>6972.25</v>
      </c>
      <c r="BY15" s="33">
        <v>415656.35</v>
      </c>
      <c r="BZ15" s="33">
        <v>426139.77</v>
      </c>
      <c r="CA15" s="33">
        <v>15826</v>
      </c>
      <c r="CB15" s="33">
        <v>37188.199999999997</v>
      </c>
      <c r="CC15" s="33">
        <v>479153.97</v>
      </c>
      <c r="CD15" s="33">
        <v>2876.74</v>
      </c>
      <c r="CE15" s="33">
        <v>1</v>
      </c>
      <c r="CF15" s="33">
        <v>2731</v>
      </c>
      <c r="CG15" s="33">
        <v>1</v>
      </c>
      <c r="CH15" s="33">
        <v>111</v>
      </c>
      <c r="CI15" s="33">
        <v>2841</v>
      </c>
      <c r="CJ15" s="33">
        <v>2115</v>
      </c>
      <c r="CK15" s="33">
        <v>1</v>
      </c>
      <c r="CL15" s="33">
        <v>211.5</v>
      </c>
      <c r="CM15" s="33">
        <v>2316.5</v>
      </c>
      <c r="CN15" s="33">
        <v>198</v>
      </c>
      <c r="CO15" s="33">
        <v>5344.5</v>
      </c>
      <c r="CP15" s="33">
        <v>6195</v>
      </c>
      <c r="CQ15" s="33">
        <v>1</v>
      </c>
      <c r="CR15" s="33">
        <v>-31</v>
      </c>
      <c r="CS15" s="33">
        <v>6165</v>
      </c>
      <c r="CT15" s="33">
        <v>7111</v>
      </c>
      <c r="CU15" s="33">
        <v>331</v>
      </c>
      <c r="CV15" s="33">
        <v>1118</v>
      </c>
      <c r="CW15" s="33">
        <v>8448</v>
      </c>
      <c r="CX15" s="33">
        <v>215</v>
      </c>
      <c r="CY15" s="34">
        <v>14818</v>
      </c>
      <c r="CZ15" s="22"/>
    </row>
    <row r="16" spans="1:104" ht="15" x14ac:dyDescent="0.2">
      <c r="A16" s="22"/>
      <c r="B16" s="7" t="s">
        <v>309</v>
      </c>
      <c r="C16" s="31" t="str">
        <f>HLOOKUP(B16,'03'!CURRENCY,2,FALSE)</f>
        <v>EUROZONE</v>
      </c>
      <c r="D16" s="33">
        <v>1641</v>
      </c>
      <c r="E16" s="33">
        <v>1</v>
      </c>
      <c r="F16" s="33">
        <v>175</v>
      </c>
      <c r="G16" s="33">
        <v>1815</v>
      </c>
      <c r="H16" s="33">
        <v>731</v>
      </c>
      <c r="I16" s="33">
        <v>1</v>
      </c>
      <c r="J16" s="33">
        <v>463</v>
      </c>
      <c r="K16" s="33">
        <v>1194</v>
      </c>
      <c r="L16" s="33">
        <v>1</v>
      </c>
      <c r="M16" s="33">
        <v>3119</v>
      </c>
      <c r="N16" s="33">
        <v>1921</v>
      </c>
      <c r="O16" s="33">
        <v>235</v>
      </c>
      <c r="P16" s="33">
        <v>55</v>
      </c>
      <c r="Q16" s="33">
        <v>2211</v>
      </c>
      <c r="R16" s="33">
        <v>1191</v>
      </c>
      <c r="S16" s="33">
        <v>1</v>
      </c>
      <c r="T16" s="33">
        <v>115.5</v>
      </c>
      <c r="U16" s="33">
        <v>1195.5</v>
      </c>
      <c r="V16" s="33">
        <v>1</v>
      </c>
      <c r="W16" s="33">
        <v>3415.5</v>
      </c>
      <c r="X16" s="33">
        <v>7129</v>
      </c>
      <c r="Y16" s="33">
        <v>1</v>
      </c>
      <c r="Z16" s="33">
        <v>311</v>
      </c>
      <c r="AA16" s="33">
        <v>7439</v>
      </c>
      <c r="AB16" s="33">
        <v>3161</v>
      </c>
      <c r="AC16" s="33">
        <v>72</v>
      </c>
      <c r="AD16" s="33">
        <v>715.5</v>
      </c>
      <c r="AE16" s="33">
        <v>3938.5</v>
      </c>
      <c r="AF16" s="33">
        <v>1</v>
      </c>
      <c r="AG16" s="33">
        <v>11377.5</v>
      </c>
      <c r="AH16" s="33">
        <v>8317.5</v>
      </c>
      <c r="AI16" s="33">
        <v>235</v>
      </c>
      <c r="AJ16" s="33">
        <v>95</v>
      </c>
      <c r="AK16" s="33">
        <v>8647.5</v>
      </c>
      <c r="AL16" s="33">
        <v>6817.5</v>
      </c>
      <c r="AM16" s="33">
        <v>1</v>
      </c>
      <c r="AN16" s="33">
        <v>752.5</v>
      </c>
      <c r="AO16" s="33">
        <v>7571</v>
      </c>
      <c r="AP16" s="33">
        <v>1</v>
      </c>
      <c r="AQ16" s="33">
        <v>16217.5</v>
      </c>
      <c r="AR16" s="33">
        <v>18279</v>
      </c>
      <c r="AS16" s="33">
        <v>581</v>
      </c>
      <c r="AT16" s="33">
        <v>1111</v>
      </c>
      <c r="AU16" s="33">
        <v>19859</v>
      </c>
      <c r="AV16" s="33">
        <v>14474.75</v>
      </c>
      <c r="AW16" s="33">
        <v>237</v>
      </c>
      <c r="AX16" s="33">
        <v>1551.5</v>
      </c>
      <c r="AY16" s="33">
        <v>16263.25</v>
      </c>
      <c r="AZ16" s="33">
        <v>1</v>
      </c>
      <c r="BA16" s="33">
        <v>36122.25</v>
      </c>
      <c r="BB16" s="33">
        <v>22575</v>
      </c>
      <c r="BC16" s="33">
        <v>1197.5</v>
      </c>
      <c r="BD16" s="33">
        <v>611</v>
      </c>
      <c r="BE16" s="33">
        <v>24272.5</v>
      </c>
      <c r="BF16" s="33">
        <v>21923</v>
      </c>
      <c r="BG16" s="33">
        <v>1151</v>
      </c>
      <c r="BH16" s="33">
        <v>1336.5</v>
      </c>
      <c r="BI16" s="33">
        <v>23419.5</v>
      </c>
      <c r="BJ16" s="33">
        <v>1</v>
      </c>
      <c r="BK16" s="33">
        <v>47682</v>
      </c>
      <c r="BL16" s="33">
        <v>179767.9</v>
      </c>
      <c r="BM16" s="33">
        <v>5451.15</v>
      </c>
      <c r="BN16" s="33">
        <v>4414.7</v>
      </c>
      <c r="BO16" s="33">
        <v>189632.75</v>
      </c>
      <c r="BP16" s="33">
        <v>142121.4</v>
      </c>
      <c r="BQ16" s="33">
        <v>5872</v>
      </c>
      <c r="BR16" s="33">
        <v>11739.15</v>
      </c>
      <c r="BS16" s="33">
        <v>158631.54999999999</v>
      </c>
      <c r="BT16" s="33">
        <v>1</v>
      </c>
      <c r="BU16" s="33">
        <v>348264.3</v>
      </c>
      <c r="BV16" s="33">
        <v>211952.41</v>
      </c>
      <c r="BW16" s="33">
        <v>8442.7999999999993</v>
      </c>
      <c r="BX16" s="33">
        <v>4242.5</v>
      </c>
      <c r="BY16" s="33">
        <v>213637.71</v>
      </c>
      <c r="BZ16" s="33">
        <v>189467.11</v>
      </c>
      <c r="CA16" s="33">
        <v>11313.7</v>
      </c>
      <c r="CB16" s="33">
        <v>14815.5</v>
      </c>
      <c r="CC16" s="33">
        <v>214596.21</v>
      </c>
      <c r="CD16" s="33">
        <v>-9</v>
      </c>
      <c r="CE16" s="33">
        <v>1</v>
      </c>
      <c r="CF16" s="33">
        <v>1641</v>
      </c>
      <c r="CG16" s="33">
        <v>1</v>
      </c>
      <c r="CH16" s="33">
        <v>175</v>
      </c>
      <c r="CI16" s="33">
        <v>1815</v>
      </c>
      <c r="CJ16" s="33">
        <v>731</v>
      </c>
      <c r="CK16" s="33">
        <v>1</v>
      </c>
      <c r="CL16" s="33">
        <v>463</v>
      </c>
      <c r="CM16" s="33">
        <v>1194</v>
      </c>
      <c r="CN16" s="33">
        <v>1</v>
      </c>
      <c r="CO16" s="33">
        <v>3119</v>
      </c>
      <c r="CP16" s="33">
        <v>1921</v>
      </c>
      <c r="CQ16" s="33">
        <v>235</v>
      </c>
      <c r="CR16" s="33">
        <v>55</v>
      </c>
      <c r="CS16" s="33">
        <v>2211</v>
      </c>
      <c r="CT16" s="33">
        <v>1191</v>
      </c>
      <c r="CU16" s="33">
        <v>1</v>
      </c>
      <c r="CV16" s="33">
        <v>115.5</v>
      </c>
      <c r="CW16" s="33">
        <v>1195.5</v>
      </c>
      <c r="CX16" s="33">
        <v>1</v>
      </c>
      <c r="CY16" s="34">
        <v>3415.5</v>
      </c>
      <c r="CZ16" s="22"/>
    </row>
    <row r="17" spans="1:104" ht="15" x14ac:dyDescent="0.2">
      <c r="A17" s="22"/>
      <c r="B17" s="7" t="s">
        <v>310</v>
      </c>
      <c r="C17" s="31" t="str">
        <f>HLOOKUP(B17,'03'!CURRENCY,2,FALSE)</f>
        <v>EUROZONE</v>
      </c>
      <c r="D17" s="33">
        <v>1</v>
      </c>
      <c r="E17" s="33">
        <v>1</v>
      </c>
      <c r="F17" s="33">
        <v>1</v>
      </c>
      <c r="G17" s="33">
        <v>1</v>
      </c>
      <c r="H17" s="33">
        <v>1748</v>
      </c>
      <c r="I17" s="33">
        <v>295</v>
      </c>
      <c r="J17" s="33">
        <v>171</v>
      </c>
      <c r="K17" s="33">
        <v>2213</v>
      </c>
      <c r="L17" s="33">
        <v>1</v>
      </c>
      <c r="M17" s="33">
        <v>2213</v>
      </c>
      <c r="N17" s="33">
        <v>1</v>
      </c>
      <c r="O17" s="33">
        <v>1</v>
      </c>
      <c r="P17" s="33">
        <v>1</v>
      </c>
      <c r="Q17" s="33">
        <v>1</v>
      </c>
      <c r="R17" s="33">
        <v>4687.76</v>
      </c>
      <c r="S17" s="33">
        <v>-25.9</v>
      </c>
      <c r="T17" s="33">
        <v>555</v>
      </c>
      <c r="U17" s="33">
        <v>5216.8599999999997</v>
      </c>
      <c r="V17" s="33">
        <v>1</v>
      </c>
      <c r="W17" s="33">
        <v>5216.8599999999997</v>
      </c>
      <c r="X17" s="33">
        <v>1</v>
      </c>
      <c r="Y17" s="33">
        <v>1</v>
      </c>
      <c r="Z17" s="33">
        <v>1</v>
      </c>
      <c r="AA17" s="33">
        <v>1</v>
      </c>
      <c r="AB17" s="33">
        <v>13219.11</v>
      </c>
      <c r="AC17" s="33">
        <v>1283.5</v>
      </c>
      <c r="AD17" s="33">
        <v>661.87</v>
      </c>
      <c r="AE17" s="33">
        <v>15153.48</v>
      </c>
      <c r="AF17" s="33">
        <v>1</v>
      </c>
      <c r="AG17" s="33">
        <v>15153.48</v>
      </c>
      <c r="AH17" s="33">
        <v>1</v>
      </c>
      <c r="AI17" s="33">
        <v>1</v>
      </c>
      <c r="AJ17" s="33">
        <v>1</v>
      </c>
      <c r="AK17" s="33">
        <v>1</v>
      </c>
      <c r="AL17" s="33">
        <v>22974.83</v>
      </c>
      <c r="AM17" s="33">
        <v>2738.7</v>
      </c>
      <c r="AN17" s="33">
        <v>2645.85</v>
      </c>
      <c r="AO17" s="33">
        <v>28359.38</v>
      </c>
      <c r="AP17" s="33">
        <v>1</v>
      </c>
      <c r="AQ17" s="33">
        <v>28359.38</v>
      </c>
      <c r="AR17" s="33">
        <v>1</v>
      </c>
      <c r="AS17" s="33">
        <v>1</v>
      </c>
      <c r="AT17" s="33">
        <v>1</v>
      </c>
      <c r="AU17" s="33">
        <v>1</v>
      </c>
      <c r="AV17" s="33">
        <v>61896.47</v>
      </c>
      <c r="AW17" s="33">
        <v>3931</v>
      </c>
      <c r="AX17" s="33">
        <v>3398.77</v>
      </c>
      <c r="AY17" s="33">
        <v>68225.240000000005</v>
      </c>
      <c r="AZ17" s="33">
        <v>1</v>
      </c>
      <c r="BA17" s="33">
        <v>68225.240000000005</v>
      </c>
      <c r="BB17" s="33">
        <v>1</v>
      </c>
      <c r="BC17" s="33">
        <v>1</v>
      </c>
      <c r="BD17" s="33">
        <v>1</v>
      </c>
      <c r="BE17" s="33">
        <v>1</v>
      </c>
      <c r="BF17" s="33">
        <v>97171.91</v>
      </c>
      <c r="BG17" s="33">
        <v>6444.85</v>
      </c>
      <c r="BH17" s="33">
        <v>6956.99</v>
      </c>
      <c r="BI17" s="33">
        <v>111473.75</v>
      </c>
      <c r="BJ17" s="33">
        <v>1</v>
      </c>
      <c r="BK17" s="33">
        <v>111473.75</v>
      </c>
      <c r="BL17" s="33">
        <v>1</v>
      </c>
      <c r="BM17" s="33">
        <v>1</v>
      </c>
      <c r="BN17" s="33">
        <v>1</v>
      </c>
      <c r="BO17" s="33">
        <v>1</v>
      </c>
      <c r="BP17" s="33">
        <v>571658.64</v>
      </c>
      <c r="BQ17" s="33">
        <v>39151.61</v>
      </c>
      <c r="BR17" s="33">
        <v>34547.56</v>
      </c>
      <c r="BS17" s="33">
        <v>644357.81000000006</v>
      </c>
      <c r="BT17" s="33">
        <v>1</v>
      </c>
      <c r="BU17" s="33">
        <v>644357.81000000006</v>
      </c>
      <c r="BV17" s="33">
        <v>1</v>
      </c>
      <c r="BW17" s="33">
        <v>1</v>
      </c>
      <c r="BX17" s="33">
        <v>1</v>
      </c>
      <c r="BY17" s="33">
        <v>1</v>
      </c>
      <c r="BZ17" s="33">
        <v>628472.24</v>
      </c>
      <c r="CA17" s="33">
        <v>41615.11</v>
      </c>
      <c r="CB17" s="33">
        <v>55188.57</v>
      </c>
      <c r="CC17" s="33">
        <v>724165.82</v>
      </c>
      <c r="CD17" s="33">
        <v>1</v>
      </c>
      <c r="CE17" s="33">
        <v>1.611</v>
      </c>
      <c r="CF17" s="33">
        <v>1</v>
      </c>
      <c r="CG17" s="33">
        <v>1</v>
      </c>
      <c r="CH17" s="33">
        <v>1</v>
      </c>
      <c r="CI17" s="33">
        <v>1</v>
      </c>
      <c r="CJ17" s="33">
        <v>1191.81761399126</v>
      </c>
      <c r="CK17" s="33">
        <v>184.25983761149899</v>
      </c>
      <c r="CL17" s="33">
        <v>116.183635227983</v>
      </c>
      <c r="CM17" s="33">
        <v>1382.26118682174</v>
      </c>
      <c r="CN17" s="33">
        <v>1</v>
      </c>
      <c r="CO17" s="33">
        <v>1382.26118682174</v>
      </c>
      <c r="CP17" s="33">
        <v>1</v>
      </c>
      <c r="CQ17" s="33">
        <v>1</v>
      </c>
      <c r="CR17" s="33">
        <v>1</v>
      </c>
      <c r="CS17" s="33">
        <v>1</v>
      </c>
      <c r="CT17" s="33">
        <v>2928.1199875178099</v>
      </c>
      <c r="CU17" s="33">
        <v>-16.17738913179263</v>
      </c>
      <c r="CV17" s="33">
        <v>346.65833853841349</v>
      </c>
      <c r="CW17" s="33">
        <v>3258.51193691443</v>
      </c>
      <c r="CX17" s="33">
        <v>1</v>
      </c>
      <c r="CY17" s="34">
        <v>3258.51193691443</v>
      </c>
      <c r="CZ17" s="22"/>
    </row>
    <row r="18" spans="1:104" ht="15" x14ac:dyDescent="0.2">
      <c r="A18" s="22"/>
      <c r="B18" s="7" t="s">
        <v>311</v>
      </c>
      <c r="C18" s="31" t="str">
        <f>HLOOKUP(B18,'03'!CURRENCY,2,FALSE)</f>
        <v>UK</v>
      </c>
      <c r="D18" s="33">
        <v>19316.5</v>
      </c>
      <c r="E18" s="33">
        <v>436</v>
      </c>
      <c r="F18" s="33">
        <v>985</v>
      </c>
      <c r="G18" s="33">
        <v>21727.5</v>
      </c>
      <c r="H18" s="33">
        <v>1</v>
      </c>
      <c r="I18" s="33">
        <v>1</v>
      </c>
      <c r="J18" s="33">
        <v>46.2</v>
      </c>
      <c r="K18" s="33">
        <v>46.2</v>
      </c>
      <c r="L18" s="33">
        <v>1</v>
      </c>
      <c r="M18" s="33">
        <v>21773.7</v>
      </c>
      <c r="N18" s="33">
        <v>22341</v>
      </c>
      <c r="O18" s="33">
        <v>525</v>
      </c>
      <c r="P18" s="33">
        <v>1173.5999999999999</v>
      </c>
      <c r="Q18" s="33">
        <v>23938.6</v>
      </c>
      <c r="R18" s="33">
        <v>-151</v>
      </c>
      <c r="S18" s="33">
        <v>1</v>
      </c>
      <c r="T18" s="33">
        <v>42</v>
      </c>
      <c r="U18" s="33">
        <v>-118</v>
      </c>
      <c r="V18" s="33">
        <v>1</v>
      </c>
      <c r="W18" s="33">
        <v>23831.599999999999</v>
      </c>
      <c r="X18" s="33">
        <v>73489.33</v>
      </c>
      <c r="Y18" s="33">
        <v>1475</v>
      </c>
      <c r="Z18" s="33">
        <v>2754</v>
      </c>
      <c r="AA18" s="33">
        <v>77718.33</v>
      </c>
      <c r="AB18" s="33">
        <v>1</v>
      </c>
      <c r="AC18" s="33">
        <v>1</v>
      </c>
      <c r="AD18" s="33">
        <v>167.2</v>
      </c>
      <c r="AE18" s="33">
        <v>167.2</v>
      </c>
      <c r="AF18" s="33">
        <v>1</v>
      </c>
      <c r="AG18" s="33">
        <v>77885.53</v>
      </c>
      <c r="AH18" s="33">
        <v>75752.399999999994</v>
      </c>
      <c r="AI18" s="33">
        <v>1915</v>
      </c>
      <c r="AJ18" s="33">
        <v>2711.6</v>
      </c>
      <c r="AK18" s="33">
        <v>81378</v>
      </c>
      <c r="AL18" s="33">
        <v>-151</v>
      </c>
      <c r="AM18" s="33">
        <v>1</v>
      </c>
      <c r="AN18" s="33">
        <v>111</v>
      </c>
      <c r="AO18" s="33">
        <v>-49</v>
      </c>
      <c r="AP18" s="33">
        <v>1</v>
      </c>
      <c r="AQ18" s="33">
        <v>81329</v>
      </c>
      <c r="AR18" s="33">
        <v>223441.33</v>
      </c>
      <c r="AS18" s="33">
        <v>5172.5</v>
      </c>
      <c r="AT18" s="33">
        <v>6773</v>
      </c>
      <c r="AU18" s="33">
        <v>235386.83</v>
      </c>
      <c r="AV18" s="33">
        <v>1</v>
      </c>
      <c r="AW18" s="33">
        <v>1</v>
      </c>
      <c r="AX18" s="33">
        <v>245.2</v>
      </c>
      <c r="AY18" s="33">
        <v>245.2</v>
      </c>
      <c r="AZ18" s="33">
        <v>1</v>
      </c>
      <c r="BA18" s="33">
        <v>235632.13</v>
      </c>
      <c r="BB18" s="33">
        <v>228353.4</v>
      </c>
      <c r="BC18" s="33">
        <v>6721.95</v>
      </c>
      <c r="BD18" s="33">
        <v>6242.6</v>
      </c>
      <c r="BE18" s="33">
        <v>241317.95</v>
      </c>
      <c r="BF18" s="33">
        <v>-151</v>
      </c>
      <c r="BG18" s="33">
        <v>1</v>
      </c>
      <c r="BH18" s="33">
        <v>117.5</v>
      </c>
      <c r="BI18" s="33">
        <v>-42.5</v>
      </c>
      <c r="BJ18" s="33">
        <v>1</v>
      </c>
      <c r="BK18" s="33">
        <v>241275.45</v>
      </c>
      <c r="BL18" s="33">
        <v>1544439.63</v>
      </c>
      <c r="BM18" s="33">
        <v>41133.75</v>
      </c>
      <c r="BN18" s="33">
        <v>28111.360000000001</v>
      </c>
      <c r="BO18" s="33">
        <v>1612684.74</v>
      </c>
      <c r="BP18" s="33">
        <v>1</v>
      </c>
      <c r="BQ18" s="33">
        <v>113.4</v>
      </c>
      <c r="BR18" s="33">
        <v>142.19999999999999</v>
      </c>
      <c r="BS18" s="33">
        <v>255.6</v>
      </c>
      <c r="BT18" s="33">
        <v>1</v>
      </c>
      <c r="BU18" s="33">
        <v>1612941.34</v>
      </c>
      <c r="BV18" s="33">
        <v>1591852</v>
      </c>
      <c r="BW18" s="33">
        <v>58141.5</v>
      </c>
      <c r="BX18" s="33">
        <v>37428</v>
      </c>
      <c r="BY18" s="33">
        <v>1686421.5</v>
      </c>
      <c r="BZ18" s="33">
        <v>42.5</v>
      </c>
      <c r="CA18" s="33">
        <v>1</v>
      </c>
      <c r="CB18" s="33">
        <v>117.5</v>
      </c>
      <c r="CC18" s="33">
        <v>151</v>
      </c>
      <c r="CD18" s="33">
        <v>-45.5</v>
      </c>
      <c r="CE18" s="33">
        <v>1</v>
      </c>
      <c r="CF18" s="33">
        <v>19316.5</v>
      </c>
      <c r="CG18" s="33">
        <v>436</v>
      </c>
      <c r="CH18" s="33">
        <v>985</v>
      </c>
      <c r="CI18" s="33">
        <v>21727.5</v>
      </c>
      <c r="CJ18" s="33">
        <v>1</v>
      </c>
      <c r="CK18" s="33">
        <v>1</v>
      </c>
      <c r="CL18" s="33">
        <v>46.2</v>
      </c>
      <c r="CM18" s="33">
        <v>46.2</v>
      </c>
      <c r="CN18" s="33">
        <v>1</v>
      </c>
      <c r="CO18" s="33">
        <v>21773.7</v>
      </c>
      <c r="CP18" s="33">
        <v>22341</v>
      </c>
      <c r="CQ18" s="33">
        <v>525</v>
      </c>
      <c r="CR18" s="33">
        <v>1173.5999999999999</v>
      </c>
      <c r="CS18" s="33">
        <v>23938.6</v>
      </c>
      <c r="CT18" s="33">
        <v>-151</v>
      </c>
      <c r="CU18" s="33">
        <v>1</v>
      </c>
      <c r="CV18" s="33">
        <v>42</v>
      </c>
      <c r="CW18" s="33">
        <v>-118</v>
      </c>
      <c r="CX18" s="33">
        <v>1</v>
      </c>
      <c r="CY18" s="34">
        <v>23831.599999999999</v>
      </c>
      <c r="CZ18" s="22"/>
    </row>
    <row r="19" spans="1:104" ht="15" x14ac:dyDescent="0.2">
      <c r="A19" s="22"/>
      <c r="B19" s="7" t="s">
        <v>312</v>
      </c>
      <c r="C19" s="31" t="str">
        <f>HLOOKUP(B19,'03'!CURRENCY,2,FALSE)</f>
        <v>EUROZONE</v>
      </c>
      <c r="D19" s="33">
        <v>5811.75</v>
      </c>
      <c r="E19" s="33">
        <v>1</v>
      </c>
      <c r="F19" s="33">
        <v>326.25</v>
      </c>
      <c r="G19" s="33">
        <v>6137</v>
      </c>
      <c r="H19" s="33">
        <v>3673</v>
      </c>
      <c r="I19" s="33">
        <v>1</v>
      </c>
      <c r="J19" s="33">
        <v>361</v>
      </c>
      <c r="K19" s="33">
        <v>4134</v>
      </c>
      <c r="L19" s="33">
        <v>1</v>
      </c>
      <c r="M19" s="33">
        <v>11171</v>
      </c>
      <c r="N19" s="33">
        <v>5811</v>
      </c>
      <c r="O19" s="33">
        <v>531</v>
      </c>
      <c r="P19" s="33">
        <v>378</v>
      </c>
      <c r="Q19" s="33">
        <v>6718</v>
      </c>
      <c r="R19" s="33">
        <v>6995</v>
      </c>
      <c r="S19" s="33">
        <v>1</v>
      </c>
      <c r="T19" s="33">
        <v>891.5</v>
      </c>
      <c r="U19" s="33">
        <v>7886.5</v>
      </c>
      <c r="V19" s="33">
        <v>1</v>
      </c>
      <c r="W19" s="33">
        <v>14594.5</v>
      </c>
      <c r="X19" s="33">
        <v>25341.75</v>
      </c>
      <c r="Y19" s="33">
        <v>1</v>
      </c>
      <c r="Z19" s="33">
        <v>1123.25</v>
      </c>
      <c r="AA19" s="33">
        <v>26465</v>
      </c>
      <c r="AB19" s="33">
        <v>15355.75</v>
      </c>
      <c r="AC19" s="33">
        <v>1117.5</v>
      </c>
      <c r="AD19" s="33">
        <v>1786.5</v>
      </c>
      <c r="AE19" s="33">
        <v>18249.75</v>
      </c>
      <c r="AF19" s="33">
        <v>1</v>
      </c>
      <c r="AG19" s="33">
        <v>44714.75</v>
      </c>
      <c r="AH19" s="33">
        <v>28864.5</v>
      </c>
      <c r="AI19" s="33">
        <v>1155</v>
      </c>
      <c r="AJ19" s="33">
        <v>849</v>
      </c>
      <c r="AK19" s="33">
        <v>31768.5</v>
      </c>
      <c r="AL19" s="33">
        <v>18651</v>
      </c>
      <c r="AM19" s="33">
        <v>1433.5</v>
      </c>
      <c r="AN19" s="33">
        <v>2513.5</v>
      </c>
      <c r="AO19" s="33">
        <v>22597</v>
      </c>
      <c r="AP19" s="33">
        <v>1</v>
      </c>
      <c r="AQ19" s="33">
        <v>53365.5</v>
      </c>
      <c r="AR19" s="33">
        <v>75192.25</v>
      </c>
      <c r="AS19" s="33">
        <v>711</v>
      </c>
      <c r="AT19" s="33">
        <v>2953.75</v>
      </c>
      <c r="AU19" s="33">
        <v>78846</v>
      </c>
      <c r="AV19" s="33">
        <v>51264.83</v>
      </c>
      <c r="AW19" s="33">
        <v>5415</v>
      </c>
      <c r="AX19" s="33">
        <v>5671.5</v>
      </c>
      <c r="AY19" s="33">
        <v>62351.33</v>
      </c>
      <c r="AZ19" s="33">
        <v>1</v>
      </c>
      <c r="BA19" s="33">
        <v>141196.32999999999</v>
      </c>
      <c r="BB19" s="33">
        <v>85613.67</v>
      </c>
      <c r="BC19" s="33">
        <v>2455</v>
      </c>
      <c r="BD19" s="33">
        <v>2379.4</v>
      </c>
      <c r="BE19" s="33">
        <v>91448.17</v>
      </c>
      <c r="BF19" s="33">
        <v>61711</v>
      </c>
      <c r="BG19" s="33">
        <v>5761.5</v>
      </c>
      <c r="BH19" s="33">
        <v>6993</v>
      </c>
      <c r="BI19" s="33">
        <v>73464.5</v>
      </c>
      <c r="BJ19" s="33">
        <v>2</v>
      </c>
      <c r="BK19" s="33">
        <v>163914.57</v>
      </c>
      <c r="BL19" s="33">
        <v>619524.48</v>
      </c>
      <c r="BM19" s="33">
        <v>11513.1</v>
      </c>
      <c r="BN19" s="33">
        <v>11625.16</v>
      </c>
      <c r="BO19" s="33">
        <v>631652.64</v>
      </c>
      <c r="BP19" s="33">
        <v>415772.49</v>
      </c>
      <c r="BQ19" s="33">
        <v>38161.550000000003</v>
      </c>
      <c r="BR19" s="33">
        <v>31691.27</v>
      </c>
      <c r="BS19" s="33">
        <v>474623.31</v>
      </c>
      <c r="BT19" s="33">
        <v>1</v>
      </c>
      <c r="BU19" s="33">
        <v>1115275.95</v>
      </c>
      <c r="BV19" s="33">
        <v>625912.54</v>
      </c>
      <c r="BW19" s="33">
        <v>15536.13</v>
      </c>
      <c r="BX19" s="33">
        <v>13117.88</v>
      </c>
      <c r="BY19" s="33">
        <v>654446.44999999995</v>
      </c>
      <c r="BZ19" s="33">
        <v>473734.1</v>
      </c>
      <c r="CA19" s="33">
        <v>36311.75</v>
      </c>
      <c r="CB19" s="33">
        <v>49916.25</v>
      </c>
      <c r="CC19" s="33">
        <v>559941.1</v>
      </c>
      <c r="CD19" s="33">
        <v>213.23</v>
      </c>
      <c r="CE19" s="33">
        <v>1</v>
      </c>
      <c r="CF19" s="33">
        <v>5811.75</v>
      </c>
      <c r="CG19" s="33">
        <v>1</v>
      </c>
      <c r="CH19" s="33">
        <v>326.25</v>
      </c>
      <c r="CI19" s="33">
        <v>6137</v>
      </c>
      <c r="CJ19" s="33">
        <v>3673</v>
      </c>
      <c r="CK19" s="33">
        <v>1</v>
      </c>
      <c r="CL19" s="33">
        <v>361</v>
      </c>
      <c r="CM19" s="33">
        <v>4134</v>
      </c>
      <c r="CN19" s="33">
        <v>1</v>
      </c>
      <c r="CO19" s="33">
        <v>11171</v>
      </c>
      <c r="CP19" s="33">
        <v>5811</v>
      </c>
      <c r="CQ19" s="33">
        <v>531</v>
      </c>
      <c r="CR19" s="33">
        <v>378</v>
      </c>
      <c r="CS19" s="33">
        <v>6718</v>
      </c>
      <c r="CT19" s="33">
        <v>6995</v>
      </c>
      <c r="CU19" s="33">
        <v>1</v>
      </c>
      <c r="CV19" s="33">
        <v>891.5</v>
      </c>
      <c r="CW19" s="33">
        <v>7886.5</v>
      </c>
      <c r="CX19" s="33">
        <v>1</v>
      </c>
      <c r="CY19" s="34">
        <v>14594.5</v>
      </c>
      <c r="CZ19" s="22"/>
    </row>
    <row r="20" spans="1:104" ht="15" x14ac:dyDescent="0.2">
      <c r="A20" s="22"/>
      <c r="B20" s="7" t="s">
        <v>313</v>
      </c>
      <c r="C20" s="31" t="str">
        <f>HLOOKUP(B20,'03'!CURRENCY,2,FALSE)</f>
        <v>USA</v>
      </c>
      <c r="D20" s="33">
        <v>2681</v>
      </c>
      <c r="E20" s="33">
        <v>175</v>
      </c>
      <c r="F20" s="33">
        <v>46.5</v>
      </c>
      <c r="G20" s="33">
        <v>2911.5</v>
      </c>
      <c r="H20" s="33">
        <v>2983</v>
      </c>
      <c r="I20" s="33">
        <v>272.5</v>
      </c>
      <c r="J20" s="33">
        <v>325.5</v>
      </c>
      <c r="K20" s="33">
        <v>3581</v>
      </c>
      <c r="L20" s="33">
        <v>1</v>
      </c>
      <c r="M20" s="33">
        <v>6482.5</v>
      </c>
      <c r="N20" s="33">
        <v>4991.5</v>
      </c>
      <c r="O20" s="33">
        <v>665</v>
      </c>
      <c r="P20" s="33">
        <v>223.6</v>
      </c>
      <c r="Q20" s="33">
        <v>5881.1</v>
      </c>
      <c r="R20" s="33">
        <v>3358.45</v>
      </c>
      <c r="S20" s="33">
        <v>995</v>
      </c>
      <c r="T20" s="33">
        <v>658.95</v>
      </c>
      <c r="U20" s="33">
        <v>5112.3999999999996</v>
      </c>
      <c r="V20" s="33">
        <v>1</v>
      </c>
      <c r="W20" s="33">
        <v>11892.5</v>
      </c>
      <c r="X20" s="33">
        <v>13383.5</v>
      </c>
      <c r="Y20" s="33">
        <v>755</v>
      </c>
      <c r="Z20" s="33">
        <v>827</v>
      </c>
      <c r="AA20" s="33">
        <v>14965.5</v>
      </c>
      <c r="AB20" s="33">
        <v>11566</v>
      </c>
      <c r="AC20" s="33">
        <v>2531</v>
      </c>
      <c r="AD20" s="33">
        <v>1616</v>
      </c>
      <c r="AE20" s="33">
        <v>15712</v>
      </c>
      <c r="AF20" s="33">
        <v>1</v>
      </c>
      <c r="AG20" s="33">
        <v>31667.5</v>
      </c>
      <c r="AH20" s="33">
        <v>19456.650000000001</v>
      </c>
      <c r="AI20" s="33">
        <v>2118.85</v>
      </c>
      <c r="AJ20" s="33">
        <v>1332.3</v>
      </c>
      <c r="AK20" s="33">
        <v>22897.8</v>
      </c>
      <c r="AL20" s="33">
        <v>22692.18</v>
      </c>
      <c r="AM20" s="33">
        <v>1716</v>
      </c>
      <c r="AN20" s="33">
        <v>2894.45</v>
      </c>
      <c r="AO20" s="33">
        <v>27292.53</v>
      </c>
      <c r="AP20" s="33">
        <v>1</v>
      </c>
      <c r="AQ20" s="33">
        <v>51191.33</v>
      </c>
      <c r="AR20" s="33">
        <v>59191.5</v>
      </c>
      <c r="AS20" s="33">
        <v>3668.5</v>
      </c>
      <c r="AT20" s="33">
        <v>2781</v>
      </c>
      <c r="AU20" s="33">
        <v>65541</v>
      </c>
      <c r="AV20" s="33">
        <v>56228.5</v>
      </c>
      <c r="AW20" s="33">
        <v>6311</v>
      </c>
      <c r="AX20" s="33">
        <v>7113</v>
      </c>
      <c r="AY20" s="33">
        <v>69641.5</v>
      </c>
      <c r="AZ20" s="33">
        <v>1</v>
      </c>
      <c r="BA20" s="33">
        <v>135181.5</v>
      </c>
      <c r="BB20" s="33">
        <v>71911.3</v>
      </c>
      <c r="BC20" s="33">
        <v>8263.1</v>
      </c>
      <c r="BD20" s="33">
        <v>4791.8500000000004</v>
      </c>
      <c r="BE20" s="33">
        <v>84966.25</v>
      </c>
      <c r="BF20" s="33">
        <v>88767.13</v>
      </c>
      <c r="BG20" s="33">
        <v>7948.25</v>
      </c>
      <c r="BH20" s="33">
        <v>12895.15</v>
      </c>
      <c r="BI20" s="33">
        <v>119611.43</v>
      </c>
      <c r="BJ20" s="33">
        <v>25</v>
      </c>
      <c r="BK20" s="33">
        <v>194611.68</v>
      </c>
      <c r="BL20" s="33">
        <v>557411.19999999995</v>
      </c>
      <c r="BM20" s="33">
        <v>32632.41</v>
      </c>
      <c r="BN20" s="33">
        <v>18777.32</v>
      </c>
      <c r="BO20" s="33">
        <v>618819.93000000005</v>
      </c>
      <c r="BP20" s="33">
        <v>663137.9</v>
      </c>
      <c r="BQ20" s="33">
        <v>69645.350000000006</v>
      </c>
      <c r="BR20" s="33">
        <v>59198.94</v>
      </c>
      <c r="BS20" s="33">
        <v>791882.19</v>
      </c>
      <c r="BT20" s="33">
        <v>1</v>
      </c>
      <c r="BU20" s="33">
        <v>1411712.12</v>
      </c>
      <c r="BV20" s="33">
        <v>619811.56000000006</v>
      </c>
      <c r="BW20" s="33">
        <v>56891.45</v>
      </c>
      <c r="BX20" s="33">
        <v>25771.3</v>
      </c>
      <c r="BY20" s="33">
        <v>712472.31</v>
      </c>
      <c r="BZ20" s="33">
        <v>751172.61</v>
      </c>
      <c r="CA20" s="33">
        <v>67513.33</v>
      </c>
      <c r="CB20" s="33">
        <v>88628.800000000003</v>
      </c>
      <c r="CC20" s="33">
        <v>916314.74</v>
      </c>
      <c r="CD20" s="33">
        <v>7877.5</v>
      </c>
      <c r="CE20" s="33">
        <v>1</v>
      </c>
      <c r="CF20" s="33">
        <v>2681</v>
      </c>
      <c r="CG20" s="33">
        <v>175</v>
      </c>
      <c r="CH20" s="33">
        <v>46.5</v>
      </c>
      <c r="CI20" s="33">
        <v>2911.5</v>
      </c>
      <c r="CJ20" s="33">
        <v>2983</v>
      </c>
      <c r="CK20" s="33">
        <v>272.5</v>
      </c>
      <c r="CL20" s="33">
        <v>325.5</v>
      </c>
      <c r="CM20" s="33">
        <v>3581</v>
      </c>
      <c r="CN20" s="33">
        <v>1</v>
      </c>
      <c r="CO20" s="33">
        <v>6482.5</v>
      </c>
      <c r="CP20" s="33">
        <v>4991.5</v>
      </c>
      <c r="CQ20" s="33">
        <v>665</v>
      </c>
      <c r="CR20" s="33">
        <v>223.6</v>
      </c>
      <c r="CS20" s="33">
        <v>5881.1</v>
      </c>
      <c r="CT20" s="33">
        <v>3358.45</v>
      </c>
      <c r="CU20" s="33">
        <v>995</v>
      </c>
      <c r="CV20" s="33">
        <v>658.95</v>
      </c>
      <c r="CW20" s="33">
        <v>5112.3999999999996</v>
      </c>
      <c r="CX20" s="33">
        <v>1</v>
      </c>
      <c r="CY20" s="34">
        <v>11892.5</v>
      </c>
      <c r="CZ20" s="22"/>
    </row>
    <row r="21" spans="1:104" ht="15" x14ac:dyDescent="0.2">
      <c r="A21" s="22"/>
      <c r="B21" s="7" t="s">
        <v>49</v>
      </c>
      <c r="C21" s="31" t="str">
        <f>HLOOKUP(B21,'03'!CURRENCY,2,FALSE)</f>
        <v>USA</v>
      </c>
      <c r="D21" s="33">
        <v>6638</v>
      </c>
      <c r="E21" s="33">
        <v>155</v>
      </c>
      <c r="F21" s="33">
        <v>258</v>
      </c>
      <c r="G21" s="33">
        <v>7151</v>
      </c>
      <c r="H21" s="33">
        <v>2151</v>
      </c>
      <c r="I21" s="33">
        <v>15</v>
      </c>
      <c r="J21" s="33">
        <v>357</v>
      </c>
      <c r="K21" s="33">
        <v>2523</v>
      </c>
      <c r="L21" s="33">
        <v>1</v>
      </c>
      <c r="M21" s="33">
        <v>9574</v>
      </c>
      <c r="N21" s="33">
        <v>5515.14</v>
      </c>
      <c r="O21" s="33">
        <v>1</v>
      </c>
      <c r="P21" s="33">
        <v>85</v>
      </c>
      <c r="Q21" s="33">
        <v>5611.14</v>
      </c>
      <c r="R21" s="33">
        <v>2935</v>
      </c>
      <c r="S21" s="33">
        <v>1</v>
      </c>
      <c r="T21" s="33">
        <v>271.5</v>
      </c>
      <c r="U21" s="33">
        <v>3216.5</v>
      </c>
      <c r="V21" s="33">
        <v>1</v>
      </c>
      <c r="W21" s="33">
        <v>8816.64</v>
      </c>
      <c r="X21" s="33">
        <v>28111.5</v>
      </c>
      <c r="Y21" s="33">
        <v>511</v>
      </c>
      <c r="Z21" s="33">
        <v>876</v>
      </c>
      <c r="AA21" s="33">
        <v>29477.5</v>
      </c>
      <c r="AB21" s="33">
        <v>8614.5</v>
      </c>
      <c r="AC21" s="33">
        <v>15</v>
      </c>
      <c r="AD21" s="33">
        <v>1449.5</v>
      </c>
      <c r="AE21" s="33">
        <v>11169</v>
      </c>
      <c r="AF21" s="33">
        <v>1</v>
      </c>
      <c r="AG21" s="33">
        <v>39546.5</v>
      </c>
      <c r="AH21" s="33">
        <v>34712.14</v>
      </c>
      <c r="AI21" s="33">
        <v>813.5</v>
      </c>
      <c r="AJ21" s="33">
        <v>1123.5</v>
      </c>
      <c r="AK21" s="33">
        <v>36549.14</v>
      </c>
      <c r="AL21" s="33">
        <v>12341.5</v>
      </c>
      <c r="AM21" s="33">
        <v>181</v>
      </c>
      <c r="AN21" s="33">
        <v>1265.5</v>
      </c>
      <c r="AO21" s="33">
        <v>13787</v>
      </c>
      <c r="AP21" s="33">
        <v>1</v>
      </c>
      <c r="AQ21" s="33">
        <v>51336.14</v>
      </c>
      <c r="AR21" s="33">
        <v>88962.25</v>
      </c>
      <c r="AS21" s="33">
        <v>2437.5</v>
      </c>
      <c r="AT21" s="33">
        <v>2633</v>
      </c>
      <c r="AU21" s="33">
        <v>94132.75</v>
      </c>
      <c r="AV21" s="33">
        <v>24632.5</v>
      </c>
      <c r="AW21" s="33">
        <v>715</v>
      </c>
      <c r="AX21" s="33">
        <v>3437</v>
      </c>
      <c r="AY21" s="33">
        <v>28784.5</v>
      </c>
      <c r="AZ21" s="33">
        <v>1</v>
      </c>
      <c r="BA21" s="33">
        <v>122817.25</v>
      </c>
      <c r="BB21" s="33">
        <v>112647.89</v>
      </c>
      <c r="BC21" s="33">
        <v>2913.5</v>
      </c>
      <c r="BD21" s="33">
        <v>2739</v>
      </c>
      <c r="BE21" s="33">
        <v>118291.39</v>
      </c>
      <c r="BF21" s="33">
        <v>42428</v>
      </c>
      <c r="BG21" s="33">
        <v>2155</v>
      </c>
      <c r="BH21" s="33">
        <v>4264</v>
      </c>
      <c r="BI21" s="33">
        <v>48747</v>
      </c>
      <c r="BJ21" s="33">
        <v>11</v>
      </c>
      <c r="BK21" s="33">
        <v>157147.39000000001</v>
      </c>
      <c r="BL21" s="33">
        <v>717161.4</v>
      </c>
      <c r="BM21" s="33">
        <v>13118.75</v>
      </c>
      <c r="BN21" s="33">
        <v>12126.48</v>
      </c>
      <c r="BO21" s="33">
        <v>742216.63</v>
      </c>
      <c r="BP21" s="33">
        <v>241923.4</v>
      </c>
      <c r="BQ21" s="33">
        <v>11941.75</v>
      </c>
      <c r="BR21" s="33">
        <v>16175.35</v>
      </c>
      <c r="BS21" s="33">
        <v>271139.5</v>
      </c>
      <c r="BT21" s="33">
        <v>11</v>
      </c>
      <c r="BU21" s="33">
        <v>1112256.1299999999</v>
      </c>
      <c r="BV21" s="33">
        <v>718239.16</v>
      </c>
      <c r="BW21" s="33">
        <v>15196.25</v>
      </c>
      <c r="BX21" s="33">
        <v>13236.3</v>
      </c>
      <c r="BY21" s="33">
        <v>736671.61</v>
      </c>
      <c r="BZ21" s="33">
        <v>313671.14</v>
      </c>
      <c r="CA21" s="33">
        <v>16814.150000000001</v>
      </c>
      <c r="CB21" s="33">
        <v>31136.6</v>
      </c>
      <c r="CC21" s="33">
        <v>361621.79</v>
      </c>
      <c r="CD21" s="33">
        <v>-126</v>
      </c>
      <c r="CE21" s="33">
        <v>1</v>
      </c>
      <c r="CF21" s="33">
        <v>6638</v>
      </c>
      <c r="CG21" s="33">
        <v>155</v>
      </c>
      <c r="CH21" s="33">
        <v>258</v>
      </c>
      <c r="CI21" s="33">
        <v>7151</v>
      </c>
      <c r="CJ21" s="33">
        <v>2151</v>
      </c>
      <c r="CK21" s="33">
        <v>15</v>
      </c>
      <c r="CL21" s="33">
        <v>357</v>
      </c>
      <c r="CM21" s="33">
        <v>2523</v>
      </c>
      <c r="CN21" s="33">
        <v>1</v>
      </c>
      <c r="CO21" s="33">
        <v>9574</v>
      </c>
      <c r="CP21" s="33">
        <v>5515.14</v>
      </c>
      <c r="CQ21" s="33">
        <v>1</v>
      </c>
      <c r="CR21" s="33">
        <v>85</v>
      </c>
      <c r="CS21" s="33">
        <v>5611.14</v>
      </c>
      <c r="CT21" s="33">
        <v>2935</v>
      </c>
      <c r="CU21" s="33">
        <v>1</v>
      </c>
      <c r="CV21" s="33">
        <v>271.5</v>
      </c>
      <c r="CW21" s="33">
        <v>3216.5</v>
      </c>
      <c r="CX21" s="33">
        <v>1</v>
      </c>
      <c r="CY21" s="34">
        <v>8816.64</v>
      </c>
      <c r="CZ21" s="22"/>
    </row>
    <row r="22" spans="1:104" ht="15" x14ac:dyDescent="0.2">
      <c r="A22" s="22"/>
      <c r="B22" s="7" t="s">
        <v>314</v>
      </c>
      <c r="C22" s="31" t="str">
        <f>HLOOKUP(B22,'03'!CURRENCY,2,FALSE)</f>
        <v>USA</v>
      </c>
      <c r="D22" s="33">
        <v>2963.11</v>
      </c>
      <c r="E22" s="33">
        <v>354.22</v>
      </c>
      <c r="F22" s="33">
        <v>218.88</v>
      </c>
      <c r="G22" s="33">
        <v>3526.21</v>
      </c>
      <c r="H22" s="33">
        <v>3479.19</v>
      </c>
      <c r="I22" s="33">
        <v>737.52</v>
      </c>
      <c r="J22" s="33">
        <v>151.25</v>
      </c>
      <c r="K22" s="33">
        <v>4366.8599999999997</v>
      </c>
      <c r="L22" s="33">
        <v>3.41</v>
      </c>
      <c r="M22" s="33">
        <v>7896.48</v>
      </c>
      <c r="N22" s="33">
        <v>1644.47</v>
      </c>
      <c r="O22" s="33">
        <v>-11.47</v>
      </c>
      <c r="P22" s="33">
        <v>278.92</v>
      </c>
      <c r="Q22" s="33">
        <v>1912.92</v>
      </c>
      <c r="R22" s="33">
        <v>2267.29</v>
      </c>
      <c r="S22" s="33">
        <v>215.77</v>
      </c>
      <c r="T22" s="33">
        <v>311.27999999999997</v>
      </c>
      <c r="U22" s="33">
        <v>2783.34</v>
      </c>
      <c r="V22" s="33">
        <v>2.42</v>
      </c>
      <c r="W22" s="33">
        <v>4698.68</v>
      </c>
      <c r="X22" s="33">
        <v>13146.84</v>
      </c>
      <c r="Y22" s="33">
        <v>1717.29</v>
      </c>
      <c r="Z22" s="33">
        <v>916.23</v>
      </c>
      <c r="AA22" s="33">
        <v>15671.36</v>
      </c>
      <c r="AB22" s="33">
        <v>15592.94</v>
      </c>
      <c r="AC22" s="33">
        <v>3459.34</v>
      </c>
      <c r="AD22" s="33">
        <v>1265.99</v>
      </c>
      <c r="AE22" s="33">
        <v>21318.27</v>
      </c>
      <c r="AF22" s="33">
        <v>12.56</v>
      </c>
      <c r="AG22" s="33">
        <v>36111.19</v>
      </c>
      <c r="AH22" s="33">
        <v>9697.33</v>
      </c>
      <c r="AI22" s="33">
        <v>1672.32</v>
      </c>
      <c r="AJ22" s="33">
        <v>864.96</v>
      </c>
      <c r="AK22" s="33">
        <v>12234.61</v>
      </c>
      <c r="AL22" s="33">
        <v>17281.36</v>
      </c>
      <c r="AM22" s="33">
        <v>1618.13</v>
      </c>
      <c r="AN22" s="33">
        <v>1898.57</v>
      </c>
      <c r="AO22" s="33">
        <v>21798.16</v>
      </c>
      <c r="AP22" s="33">
        <v>2.42</v>
      </c>
      <c r="AQ22" s="33">
        <v>33135.19</v>
      </c>
      <c r="AR22" s="33">
        <v>49188.25</v>
      </c>
      <c r="AS22" s="33">
        <v>7187.45</v>
      </c>
      <c r="AT22" s="33">
        <v>3424.33</v>
      </c>
      <c r="AU22" s="33">
        <v>59611.13</v>
      </c>
      <c r="AV22" s="33">
        <v>56234.93</v>
      </c>
      <c r="AW22" s="33">
        <v>11664.22</v>
      </c>
      <c r="AX22" s="33">
        <v>4461.3500000000004</v>
      </c>
      <c r="AY22" s="33">
        <v>71361.5</v>
      </c>
      <c r="AZ22" s="33">
        <v>44.13</v>
      </c>
      <c r="BA22" s="33">
        <v>131114.66</v>
      </c>
      <c r="BB22" s="33">
        <v>59855.43</v>
      </c>
      <c r="BC22" s="33">
        <v>11713.68</v>
      </c>
      <c r="BD22" s="33">
        <v>4781.18</v>
      </c>
      <c r="BE22" s="33">
        <v>75351.289999999994</v>
      </c>
      <c r="BF22" s="33">
        <v>95511.17</v>
      </c>
      <c r="BG22" s="33">
        <v>13514.36</v>
      </c>
      <c r="BH22" s="33">
        <v>7589.77</v>
      </c>
      <c r="BI22" s="33">
        <v>116595.3</v>
      </c>
      <c r="BJ22" s="33">
        <v>2.42</v>
      </c>
      <c r="BK22" s="33">
        <v>191948.11</v>
      </c>
      <c r="BL22" s="33">
        <v>438165.15</v>
      </c>
      <c r="BM22" s="33">
        <v>58535.91</v>
      </c>
      <c r="BN22" s="33">
        <v>18471.990000000002</v>
      </c>
      <c r="BO22" s="33">
        <v>515171.95</v>
      </c>
      <c r="BP22" s="33">
        <v>548244.92000000004</v>
      </c>
      <c r="BQ22" s="33">
        <v>111651.52</v>
      </c>
      <c r="BR22" s="33">
        <v>36987.230000000003</v>
      </c>
      <c r="BS22" s="33">
        <v>685883.67</v>
      </c>
      <c r="BT22" s="33">
        <v>415.22</v>
      </c>
      <c r="BU22" s="33">
        <v>1211461.8400000001</v>
      </c>
      <c r="BV22" s="33">
        <v>411869.7</v>
      </c>
      <c r="BW22" s="33">
        <v>69491.81</v>
      </c>
      <c r="BX22" s="33">
        <v>26488.78</v>
      </c>
      <c r="BY22" s="33">
        <v>517849.29</v>
      </c>
      <c r="BZ22" s="33">
        <v>573113.89</v>
      </c>
      <c r="CA22" s="33">
        <v>84782.31</v>
      </c>
      <c r="CB22" s="33">
        <v>61986.64</v>
      </c>
      <c r="CC22" s="33">
        <v>719872.84</v>
      </c>
      <c r="CD22" s="33">
        <v>6992.16</v>
      </c>
      <c r="CE22" s="33">
        <v>1.611</v>
      </c>
      <c r="CF22" s="33">
        <v>1851.78711811993</v>
      </c>
      <c r="CG22" s="33">
        <v>221.24921923797629</v>
      </c>
      <c r="CH22" s="33">
        <v>131.468457214241</v>
      </c>
      <c r="CI22" s="33">
        <v>2212.5146845721401</v>
      </c>
      <c r="CJ22" s="33">
        <v>2173.1731793254198</v>
      </c>
      <c r="CK22" s="33">
        <v>461.66218619612698</v>
      </c>
      <c r="CL22" s="33">
        <v>93.847595252966897</v>
      </c>
      <c r="CM22" s="33">
        <v>2727.5827617745199</v>
      </c>
      <c r="CN22" s="33">
        <v>2.1299188117495298</v>
      </c>
      <c r="CO22" s="33">
        <v>4932.2173641474074</v>
      </c>
      <c r="CP22" s="33">
        <v>1127.1517811374099</v>
      </c>
      <c r="CQ22" s="33">
        <v>-6.5396627118157502</v>
      </c>
      <c r="CR22" s="33">
        <v>174.2161149281699</v>
      </c>
      <c r="CS22" s="33">
        <v>1194.8282323547783</v>
      </c>
      <c r="CT22" s="33">
        <v>1416.1711431356</v>
      </c>
      <c r="CU22" s="33">
        <v>128.52592129918801</v>
      </c>
      <c r="CV22" s="33">
        <v>193.813872579638</v>
      </c>
      <c r="CW22" s="33">
        <v>1738.51193691443</v>
      </c>
      <c r="CX22" s="33">
        <v>1.5115552779512804</v>
      </c>
      <c r="CY22" s="34">
        <v>2934.8417245471601</v>
      </c>
      <c r="CZ22" s="22"/>
    </row>
    <row r="23" spans="1:104" ht="15" x14ac:dyDescent="0.2">
      <c r="A23" s="22"/>
      <c r="B23" s="7" t="s">
        <v>315</v>
      </c>
      <c r="C23" s="31" t="str">
        <f>HLOOKUP(B23,'03'!CURRENCY,2,FALSE)</f>
        <v>UK</v>
      </c>
      <c r="D23" s="33">
        <v>29</v>
      </c>
      <c r="E23" s="33">
        <v>1</v>
      </c>
      <c r="F23" s="33">
        <v>3</v>
      </c>
      <c r="G23" s="33">
        <v>32</v>
      </c>
      <c r="H23" s="33">
        <v>13</v>
      </c>
      <c r="I23" s="33">
        <v>1</v>
      </c>
      <c r="J23" s="33">
        <v>11</v>
      </c>
      <c r="K23" s="33">
        <v>23</v>
      </c>
      <c r="L23" s="33">
        <v>1</v>
      </c>
      <c r="M23" s="33">
        <v>55</v>
      </c>
      <c r="N23" s="33">
        <v>43</v>
      </c>
      <c r="O23" s="33">
        <v>1</v>
      </c>
      <c r="P23" s="33">
        <v>6</v>
      </c>
      <c r="Q23" s="33">
        <v>49</v>
      </c>
      <c r="R23" s="33">
        <v>13</v>
      </c>
      <c r="S23" s="33">
        <v>1</v>
      </c>
      <c r="T23" s="33">
        <v>9</v>
      </c>
      <c r="U23" s="33">
        <v>22</v>
      </c>
      <c r="V23" s="33">
        <v>1</v>
      </c>
      <c r="W23" s="33">
        <v>71</v>
      </c>
      <c r="X23" s="33">
        <v>247</v>
      </c>
      <c r="Y23" s="33">
        <v>1</v>
      </c>
      <c r="Z23" s="33">
        <v>16</v>
      </c>
      <c r="AA23" s="33">
        <v>264</v>
      </c>
      <c r="AB23" s="33">
        <v>65</v>
      </c>
      <c r="AC23" s="33">
        <v>1</v>
      </c>
      <c r="AD23" s="33">
        <v>44</v>
      </c>
      <c r="AE23" s="33">
        <v>119</v>
      </c>
      <c r="AF23" s="33">
        <v>1</v>
      </c>
      <c r="AG23" s="33">
        <v>373</v>
      </c>
      <c r="AH23" s="33">
        <v>213</v>
      </c>
      <c r="AI23" s="33">
        <v>3</v>
      </c>
      <c r="AJ23" s="33">
        <v>11</v>
      </c>
      <c r="AK23" s="33">
        <v>227</v>
      </c>
      <c r="AL23" s="33">
        <v>68</v>
      </c>
      <c r="AM23" s="33">
        <v>2</v>
      </c>
      <c r="AN23" s="33">
        <v>34</v>
      </c>
      <c r="AO23" s="33">
        <v>114</v>
      </c>
      <c r="AP23" s="33">
        <v>1</v>
      </c>
      <c r="AQ23" s="33">
        <v>331</v>
      </c>
      <c r="AR23" s="33">
        <v>755</v>
      </c>
      <c r="AS23" s="33">
        <v>6</v>
      </c>
      <c r="AT23" s="33">
        <v>31</v>
      </c>
      <c r="AU23" s="33">
        <v>792</v>
      </c>
      <c r="AV23" s="33">
        <v>228</v>
      </c>
      <c r="AW23" s="33">
        <v>11</v>
      </c>
      <c r="AX23" s="33">
        <v>95</v>
      </c>
      <c r="AY23" s="33">
        <v>334</v>
      </c>
      <c r="AZ23" s="33">
        <v>1</v>
      </c>
      <c r="BA23" s="33">
        <v>1126</v>
      </c>
      <c r="BB23" s="33">
        <v>693</v>
      </c>
      <c r="BC23" s="33">
        <v>8</v>
      </c>
      <c r="BD23" s="33">
        <v>34</v>
      </c>
      <c r="BE23" s="33">
        <v>735</v>
      </c>
      <c r="BF23" s="33">
        <v>236</v>
      </c>
      <c r="BG23" s="33">
        <v>5</v>
      </c>
      <c r="BH23" s="33">
        <v>72</v>
      </c>
      <c r="BI23" s="33">
        <v>313</v>
      </c>
      <c r="BJ23" s="33">
        <v>1</v>
      </c>
      <c r="BK23" s="33">
        <v>1148</v>
      </c>
      <c r="BL23" s="33">
        <v>6318</v>
      </c>
      <c r="BM23" s="33">
        <v>61</v>
      </c>
      <c r="BN23" s="33">
        <v>129</v>
      </c>
      <c r="BO23" s="33">
        <v>6517</v>
      </c>
      <c r="BP23" s="33">
        <v>2434</v>
      </c>
      <c r="BQ23" s="33">
        <v>77</v>
      </c>
      <c r="BR23" s="33">
        <v>371</v>
      </c>
      <c r="BS23" s="33">
        <v>2881</v>
      </c>
      <c r="BT23" s="33">
        <v>1</v>
      </c>
      <c r="BU23" s="33">
        <v>9388</v>
      </c>
      <c r="BV23" s="33">
        <v>6198</v>
      </c>
      <c r="BW23" s="33">
        <v>91</v>
      </c>
      <c r="BX23" s="33">
        <v>271</v>
      </c>
      <c r="BY23" s="33">
        <v>6459</v>
      </c>
      <c r="BZ23" s="33">
        <v>3351</v>
      </c>
      <c r="CA23" s="33">
        <v>114</v>
      </c>
      <c r="CB23" s="33">
        <v>461</v>
      </c>
      <c r="CC23" s="33">
        <v>3926</v>
      </c>
      <c r="CD23" s="33">
        <v>8</v>
      </c>
      <c r="CE23" s="33">
        <v>1</v>
      </c>
      <c r="CF23" s="33">
        <v>29</v>
      </c>
      <c r="CG23" s="33">
        <v>1</v>
      </c>
      <c r="CH23" s="33">
        <v>3</v>
      </c>
      <c r="CI23" s="33">
        <v>32</v>
      </c>
      <c r="CJ23" s="33">
        <v>13</v>
      </c>
      <c r="CK23" s="33">
        <v>1</v>
      </c>
      <c r="CL23" s="33">
        <v>11</v>
      </c>
      <c r="CM23" s="33">
        <v>23</v>
      </c>
      <c r="CN23" s="33">
        <v>1</v>
      </c>
      <c r="CO23" s="33">
        <v>55</v>
      </c>
      <c r="CP23" s="33">
        <v>43</v>
      </c>
      <c r="CQ23" s="33">
        <v>1</v>
      </c>
      <c r="CR23" s="33">
        <v>6</v>
      </c>
      <c r="CS23" s="33">
        <v>49</v>
      </c>
      <c r="CT23" s="33">
        <v>13</v>
      </c>
      <c r="CU23" s="33">
        <v>1</v>
      </c>
      <c r="CV23" s="33">
        <v>9</v>
      </c>
      <c r="CW23" s="33">
        <v>22</v>
      </c>
      <c r="CX23" s="33">
        <v>1</v>
      </c>
      <c r="CY23" s="34">
        <v>71</v>
      </c>
      <c r="CZ23" s="22"/>
    </row>
    <row r="24" spans="1:104" ht="15" x14ac:dyDescent="0.2">
      <c r="A24" s="22"/>
      <c r="B24" s="7" t="s">
        <v>316</v>
      </c>
      <c r="C24" s="31" t="str">
        <f>HLOOKUP(B24,'03'!CURRENCY,2,FALSE)</f>
        <v>UK</v>
      </c>
      <c r="D24" s="33">
        <v>9936</v>
      </c>
      <c r="E24" s="33">
        <v>64</v>
      </c>
      <c r="F24" s="33">
        <v>766</v>
      </c>
      <c r="G24" s="33">
        <v>11766</v>
      </c>
      <c r="H24" s="33">
        <v>3487</v>
      </c>
      <c r="I24" s="33">
        <v>165</v>
      </c>
      <c r="J24" s="33">
        <v>453.5</v>
      </c>
      <c r="K24" s="33">
        <v>4115.5</v>
      </c>
      <c r="L24" s="33">
        <v>1</v>
      </c>
      <c r="M24" s="33">
        <v>14871.5</v>
      </c>
      <c r="N24" s="33">
        <v>9216.5</v>
      </c>
      <c r="O24" s="33">
        <v>1</v>
      </c>
      <c r="P24" s="33">
        <v>265</v>
      </c>
      <c r="Q24" s="33">
        <v>9481.5</v>
      </c>
      <c r="R24" s="33">
        <v>4855</v>
      </c>
      <c r="S24" s="33">
        <v>-165</v>
      </c>
      <c r="T24" s="33">
        <v>416.5</v>
      </c>
      <c r="U24" s="33">
        <v>5116.5</v>
      </c>
      <c r="V24" s="33">
        <v>91</v>
      </c>
      <c r="W24" s="33">
        <v>14678</v>
      </c>
      <c r="X24" s="33">
        <v>33876.5</v>
      </c>
      <c r="Y24" s="33">
        <v>114</v>
      </c>
      <c r="Z24" s="33">
        <v>1648.5</v>
      </c>
      <c r="AA24" s="33">
        <v>35639</v>
      </c>
      <c r="AB24" s="33">
        <v>13525</v>
      </c>
      <c r="AC24" s="33">
        <v>1363</v>
      </c>
      <c r="AD24" s="33">
        <v>2145.5</v>
      </c>
      <c r="AE24" s="33">
        <v>16933.5</v>
      </c>
      <c r="AF24" s="33">
        <v>1</v>
      </c>
      <c r="AG24" s="33">
        <v>52572.5</v>
      </c>
      <c r="AH24" s="33">
        <v>45967.5</v>
      </c>
      <c r="AI24" s="33">
        <v>651</v>
      </c>
      <c r="AJ24" s="33">
        <v>1781</v>
      </c>
      <c r="AK24" s="33">
        <v>48398.5</v>
      </c>
      <c r="AL24" s="33">
        <v>16111</v>
      </c>
      <c r="AM24" s="33">
        <v>1155</v>
      </c>
      <c r="AN24" s="33">
        <v>2181.5</v>
      </c>
      <c r="AO24" s="33">
        <v>19346.5</v>
      </c>
      <c r="AP24" s="33">
        <v>91</v>
      </c>
      <c r="AQ24" s="33">
        <v>67835</v>
      </c>
      <c r="AR24" s="33">
        <v>95336.75</v>
      </c>
      <c r="AS24" s="33">
        <v>1326.5</v>
      </c>
      <c r="AT24" s="33">
        <v>3619.5</v>
      </c>
      <c r="AU24" s="33">
        <v>111272.75</v>
      </c>
      <c r="AV24" s="33">
        <v>46475.17</v>
      </c>
      <c r="AW24" s="33">
        <v>4131.5</v>
      </c>
      <c r="AX24" s="33">
        <v>6247.5</v>
      </c>
      <c r="AY24" s="33">
        <v>56853.17</v>
      </c>
      <c r="AZ24" s="33">
        <v>1</v>
      </c>
      <c r="BA24" s="33">
        <v>157125.92000000001</v>
      </c>
      <c r="BB24" s="33">
        <v>132731.6</v>
      </c>
      <c r="BC24" s="33">
        <v>2725</v>
      </c>
      <c r="BD24" s="33">
        <v>3834</v>
      </c>
      <c r="BE24" s="33">
        <v>139291.6</v>
      </c>
      <c r="BF24" s="33">
        <v>54629.25</v>
      </c>
      <c r="BG24" s="33">
        <v>5516.5</v>
      </c>
      <c r="BH24" s="33">
        <v>5434.5</v>
      </c>
      <c r="BI24" s="33">
        <v>65571.25</v>
      </c>
      <c r="BJ24" s="33">
        <v>117.5</v>
      </c>
      <c r="BK24" s="33">
        <v>214978.35</v>
      </c>
      <c r="BL24" s="33">
        <v>841296.48</v>
      </c>
      <c r="BM24" s="33">
        <v>15344.4</v>
      </c>
      <c r="BN24" s="33">
        <v>16599.88</v>
      </c>
      <c r="BO24" s="33">
        <v>873241.76</v>
      </c>
      <c r="BP24" s="33">
        <v>355597.43</v>
      </c>
      <c r="BQ24" s="33">
        <v>31293.25</v>
      </c>
      <c r="BR24" s="33">
        <v>29134.35</v>
      </c>
      <c r="BS24" s="33">
        <v>415925.13</v>
      </c>
      <c r="BT24" s="33">
        <v>257</v>
      </c>
      <c r="BU24" s="33">
        <v>1289422.79</v>
      </c>
      <c r="BV24" s="33">
        <v>981681.64</v>
      </c>
      <c r="BW24" s="33">
        <v>23231.8</v>
      </c>
      <c r="BX24" s="33">
        <v>18416.650000000001</v>
      </c>
      <c r="BY24" s="33">
        <v>1123321.19</v>
      </c>
      <c r="BZ24" s="33">
        <v>482533.63</v>
      </c>
      <c r="CA24" s="33">
        <v>32778.1</v>
      </c>
      <c r="CB24" s="33">
        <v>42619</v>
      </c>
      <c r="CC24" s="33">
        <v>557931.73</v>
      </c>
      <c r="CD24" s="33">
        <v>24.8</v>
      </c>
      <c r="CE24" s="33">
        <v>1</v>
      </c>
      <c r="CF24" s="33">
        <v>9936</v>
      </c>
      <c r="CG24" s="33">
        <v>64</v>
      </c>
      <c r="CH24" s="33">
        <v>766</v>
      </c>
      <c r="CI24" s="33">
        <v>11766</v>
      </c>
      <c r="CJ24" s="33">
        <v>3487</v>
      </c>
      <c r="CK24" s="33">
        <v>165</v>
      </c>
      <c r="CL24" s="33">
        <v>453.5</v>
      </c>
      <c r="CM24" s="33">
        <v>4115.5</v>
      </c>
      <c r="CN24" s="33">
        <v>1</v>
      </c>
      <c r="CO24" s="33">
        <v>14871.5</v>
      </c>
      <c r="CP24" s="33">
        <v>9216.5</v>
      </c>
      <c r="CQ24" s="33">
        <v>1</v>
      </c>
      <c r="CR24" s="33">
        <v>265</v>
      </c>
      <c r="CS24" s="33">
        <v>9481.5</v>
      </c>
      <c r="CT24" s="33">
        <v>4855</v>
      </c>
      <c r="CU24" s="33">
        <v>-165</v>
      </c>
      <c r="CV24" s="33">
        <v>416.5</v>
      </c>
      <c r="CW24" s="33">
        <v>5116.5</v>
      </c>
      <c r="CX24" s="33">
        <v>91</v>
      </c>
      <c r="CY24" s="34">
        <v>14678</v>
      </c>
      <c r="CZ24" s="22"/>
    </row>
    <row r="25" spans="1:104" ht="15" x14ac:dyDescent="0.2">
      <c r="A25" s="22"/>
      <c r="B25" s="7" t="s">
        <v>317</v>
      </c>
      <c r="C25" s="31" t="str">
        <f>HLOOKUP(B25,'03'!CURRENCY,2,FALSE)</f>
        <v>USA</v>
      </c>
      <c r="D25" s="33">
        <v>43</v>
      </c>
      <c r="E25" s="33">
        <v>1</v>
      </c>
      <c r="F25" s="33">
        <v>4</v>
      </c>
      <c r="G25" s="33">
        <v>47</v>
      </c>
      <c r="H25" s="33">
        <v>14</v>
      </c>
      <c r="I25" s="33">
        <v>1</v>
      </c>
      <c r="J25" s="33">
        <v>2</v>
      </c>
      <c r="K25" s="33">
        <v>16</v>
      </c>
      <c r="L25" s="33">
        <v>1</v>
      </c>
      <c r="M25" s="33">
        <v>64</v>
      </c>
      <c r="N25" s="33">
        <v>45</v>
      </c>
      <c r="O25" s="33">
        <v>1</v>
      </c>
      <c r="P25" s="33">
        <v>9</v>
      </c>
      <c r="Q25" s="33">
        <v>54</v>
      </c>
      <c r="R25" s="33">
        <v>27</v>
      </c>
      <c r="S25" s="33">
        <v>1</v>
      </c>
      <c r="T25" s="33">
        <v>24</v>
      </c>
      <c r="U25" s="33">
        <v>51</v>
      </c>
      <c r="V25" s="33">
        <v>1</v>
      </c>
      <c r="W25" s="33">
        <v>116</v>
      </c>
      <c r="X25" s="33">
        <v>228</v>
      </c>
      <c r="Y25" s="33">
        <v>1</v>
      </c>
      <c r="Z25" s="33">
        <v>14</v>
      </c>
      <c r="AA25" s="33">
        <v>243</v>
      </c>
      <c r="AB25" s="33">
        <v>58</v>
      </c>
      <c r="AC25" s="33">
        <v>5</v>
      </c>
      <c r="AD25" s="33">
        <v>32</v>
      </c>
      <c r="AE25" s="33">
        <v>95</v>
      </c>
      <c r="AF25" s="33">
        <v>1</v>
      </c>
      <c r="AG25" s="33">
        <v>339</v>
      </c>
      <c r="AH25" s="33">
        <v>178</v>
      </c>
      <c r="AI25" s="33">
        <v>1</v>
      </c>
      <c r="AJ25" s="33">
        <v>21</v>
      </c>
      <c r="AK25" s="33">
        <v>211</v>
      </c>
      <c r="AL25" s="33">
        <v>71</v>
      </c>
      <c r="AM25" s="33">
        <v>1</v>
      </c>
      <c r="AN25" s="33">
        <v>81</v>
      </c>
      <c r="AO25" s="33">
        <v>151</v>
      </c>
      <c r="AP25" s="33">
        <v>5</v>
      </c>
      <c r="AQ25" s="33">
        <v>356</v>
      </c>
      <c r="AR25" s="33">
        <v>585</v>
      </c>
      <c r="AS25" s="33">
        <v>3</v>
      </c>
      <c r="AT25" s="33">
        <v>29</v>
      </c>
      <c r="AU25" s="33">
        <v>617</v>
      </c>
      <c r="AV25" s="33">
        <v>212</v>
      </c>
      <c r="AW25" s="33">
        <v>8</v>
      </c>
      <c r="AX25" s="33">
        <v>84</v>
      </c>
      <c r="AY25" s="33">
        <v>314</v>
      </c>
      <c r="AZ25" s="33">
        <v>4</v>
      </c>
      <c r="BA25" s="33">
        <v>925</v>
      </c>
      <c r="BB25" s="33">
        <v>553</v>
      </c>
      <c r="BC25" s="33">
        <v>5</v>
      </c>
      <c r="BD25" s="33">
        <v>39</v>
      </c>
      <c r="BE25" s="33">
        <v>597</v>
      </c>
      <c r="BF25" s="33">
        <v>278</v>
      </c>
      <c r="BG25" s="33">
        <v>5</v>
      </c>
      <c r="BH25" s="33">
        <v>134</v>
      </c>
      <c r="BI25" s="33">
        <v>417</v>
      </c>
      <c r="BJ25" s="33">
        <v>18</v>
      </c>
      <c r="BK25" s="33">
        <v>1132</v>
      </c>
      <c r="BL25" s="33">
        <v>4849</v>
      </c>
      <c r="BM25" s="33">
        <v>61</v>
      </c>
      <c r="BN25" s="33">
        <v>124</v>
      </c>
      <c r="BO25" s="33">
        <v>5133</v>
      </c>
      <c r="BP25" s="33">
        <v>2233</v>
      </c>
      <c r="BQ25" s="33">
        <v>69</v>
      </c>
      <c r="BR25" s="33">
        <v>299</v>
      </c>
      <c r="BS25" s="33">
        <v>2611</v>
      </c>
      <c r="BT25" s="33">
        <v>43</v>
      </c>
      <c r="BU25" s="33">
        <v>7677</v>
      </c>
      <c r="BV25" s="33">
        <v>4918</v>
      </c>
      <c r="BW25" s="33">
        <v>38</v>
      </c>
      <c r="BX25" s="33">
        <v>157</v>
      </c>
      <c r="BY25" s="33">
        <v>5113</v>
      </c>
      <c r="BZ25" s="33">
        <v>3314</v>
      </c>
      <c r="CA25" s="33">
        <v>48</v>
      </c>
      <c r="CB25" s="33">
        <v>493</v>
      </c>
      <c r="CC25" s="33">
        <v>3855</v>
      </c>
      <c r="CD25" s="33">
        <v>43</v>
      </c>
      <c r="CE25" s="33">
        <v>1</v>
      </c>
      <c r="CF25" s="33">
        <v>43</v>
      </c>
      <c r="CG25" s="33">
        <v>1</v>
      </c>
      <c r="CH25" s="33">
        <v>4</v>
      </c>
      <c r="CI25" s="33">
        <v>47</v>
      </c>
      <c r="CJ25" s="33">
        <v>14</v>
      </c>
      <c r="CK25" s="33">
        <v>1</v>
      </c>
      <c r="CL25" s="33">
        <v>2</v>
      </c>
      <c r="CM25" s="33">
        <v>16</v>
      </c>
      <c r="CN25" s="33">
        <v>1</v>
      </c>
      <c r="CO25" s="33">
        <v>64</v>
      </c>
      <c r="CP25" s="33">
        <v>45</v>
      </c>
      <c r="CQ25" s="33">
        <v>1</v>
      </c>
      <c r="CR25" s="33">
        <v>9</v>
      </c>
      <c r="CS25" s="33">
        <v>54</v>
      </c>
      <c r="CT25" s="33">
        <v>27</v>
      </c>
      <c r="CU25" s="33">
        <v>1</v>
      </c>
      <c r="CV25" s="33">
        <v>24</v>
      </c>
      <c r="CW25" s="33">
        <v>51</v>
      </c>
      <c r="CX25" s="33">
        <v>1</v>
      </c>
      <c r="CY25" s="34">
        <v>116</v>
      </c>
      <c r="CZ25" s="22"/>
    </row>
    <row r="26" spans="1:104" ht="15" x14ac:dyDescent="0.2">
      <c r="A26" s="22"/>
      <c r="B26" s="7" t="s">
        <v>318</v>
      </c>
      <c r="C26" s="31" t="str">
        <f>HLOOKUP(B26,'03'!CURRENCY,2,FALSE)</f>
        <v>USA</v>
      </c>
      <c r="D26" s="33">
        <v>519.26</v>
      </c>
      <c r="E26" s="33">
        <v>1</v>
      </c>
      <c r="F26" s="33">
        <v>245.31</v>
      </c>
      <c r="G26" s="33">
        <v>754.56</v>
      </c>
      <c r="H26" s="33">
        <v>1318.57</v>
      </c>
      <c r="I26" s="33">
        <v>-274.81</v>
      </c>
      <c r="J26" s="33">
        <v>187.5</v>
      </c>
      <c r="K26" s="33">
        <v>1231.26</v>
      </c>
      <c r="L26" s="33">
        <v>1</v>
      </c>
      <c r="M26" s="33">
        <v>1985.82</v>
      </c>
      <c r="N26" s="33">
        <v>2662.16</v>
      </c>
      <c r="O26" s="33">
        <v>256.16000000000003</v>
      </c>
      <c r="P26" s="33">
        <v>611.47</v>
      </c>
      <c r="Q26" s="33">
        <v>3518.7</v>
      </c>
      <c r="R26" s="33">
        <v>1778.63</v>
      </c>
      <c r="S26" s="33">
        <v>1</v>
      </c>
      <c r="T26" s="33">
        <v>547.78</v>
      </c>
      <c r="U26" s="33">
        <v>2326.41</v>
      </c>
      <c r="V26" s="33">
        <v>1</v>
      </c>
      <c r="W26" s="33">
        <v>5845.11</v>
      </c>
      <c r="X26" s="33">
        <v>5613.6</v>
      </c>
      <c r="Y26" s="33">
        <v>194.34</v>
      </c>
      <c r="Z26" s="33">
        <v>631.69000000000005</v>
      </c>
      <c r="AA26" s="33">
        <v>6428.63</v>
      </c>
      <c r="AB26" s="33">
        <v>6343.14</v>
      </c>
      <c r="AC26" s="33">
        <v>254.7</v>
      </c>
      <c r="AD26" s="33">
        <v>1191.18</v>
      </c>
      <c r="AE26" s="33">
        <v>7688.82</v>
      </c>
      <c r="AF26" s="33">
        <v>1</v>
      </c>
      <c r="AG26" s="33">
        <v>14117.45</v>
      </c>
      <c r="AH26" s="33">
        <v>8394.6</v>
      </c>
      <c r="AI26" s="33">
        <v>683.16</v>
      </c>
      <c r="AJ26" s="33">
        <v>1644.78</v>
      </c>
      <c r="AK26" s="33">
        <v>11722.44</v>
      </c>
      <c r="AL26" s="33">
        <v>16571.830000000002</v>
      </c>
      <c r="AM26" s="33">
        <v>597.62</v>
      </c>
      <c r="AN26" s="33">
        <v>2334.13</v>
      </c>
      <c r="AO26" s="33">
        <v>19513.580000000002</v>
      </c>
      <c r="AP26" s="33">
        <v>1</v>
      </c>
      <c r="AQ26" s="33">
        <v>31226.12</v>
      </c>
      <c r="AR26" s="33">
        <v>14968.21</v>
      </c>
      <c r="AS26" s="33">
        <v>1544.42</v>
      </c>
      <c r="AT26" s="33">
        <v>1455.37</v>
      </c>
      <c r="AU26" s="33">
        <v>17968.11</v>
      </c>
      <c r="AV26" s="33">
        <v>21871.34</v>
      </c>
      <c r="AW26" s="33">
        <v>1312.35</v>
      </c>
      <c r="AX26" s="33">
        <v>3156.91</v>
      </c>
      <c r="AY26" s="33">
        <v>26341.59</v>
      </c>
      <c r="AZ26" s="33">
        <v>1</v>
      </c>
      <c r="BA26" s="33">
        <v>44318.61</v>
      </c>
      <c r="BB26" s="33">
        <v>19887.18</v>
      </c>
      <c r="BC26" s="33">
        <v>2627.22</v>
      </c>
      <c r="BD26" s="33">
        <v>3215.75</v>
      </c>
      <c r="BE26" s="33">
        <v>25731.15</v>
      </c>
      <c r="BF26" s="33">
        <v>53911.13</v>
      </c>
      <c r="BG26" s="33">
        <v>1523.91</v>
      </c>
      <c r="BH26" s="33">
        <v>5326.14</v>
      </c>
      <c r="BI26" s="33">
        <v>61761.17</v>
      </c>
      <c r="BJ26" s="33">
        <v>1</v>
      </c>
      <c r="BK26" s="33">
        <v>86491.23</v>
      </c>
      <c r="BL26" s="33">
        <v>152995.15</v>
      </c>
      <c r="BM26" s="33">
        <v>12149.45</v>
      </c>
      <c r="BN26" s="33">
        <v>6668.38</v>
      </c>
      <c r="BO26" s="33">
        <v>171812.88</v>
      </c>
      <c r="BP26" s="33">
        <v>346162.13</v>
      </c>
      <c r="BQ26" s="33">
        <v>18644.8</v>
      </c>
      <c r="BR26" s="33">
        <v>25157.11</v>
      </c>
      <c r="BS26" s="33">
        <v>389863.93</v>
      </c>
      <c r="BT26" s="33">
        <v>1</v>
      </c>
      <c r="BU26" s="33">
        <v>561676.81000000006</v>
      </c>
      <c r="BV26" s="33">
        <v>148411.18</v>
      </c>
      <c r="BW26" s="33">
        <v>19296.830000000002</v>
      </c>
      <c r="BX26" s="33">
        <v>13521.53</v>
      </c>
      <c r="BY26" s="33">
        <v>181219.44</v>
      </c>
      <c r="BZ26" s="33">
        <v>397132.76</v>
      </c>
      <c r="CA26" s="33">
        <v>21731.47</v>
      </c>
      <c r="CB26" s="33">
        <v>29673.55</v>
      </c>
      <c r="CC26" s="33">
        <v>447436.78</v>
      </c>
      <c r="CD26" s="33">
        <v>1</v>
      </c>
      <c r="CE26" s="33">
        <v>1.2352000000000001</v>
      </c>
      <c r="CF26" s="33">
        <v>412.28951777212097</v>
      </c>
      <c r="CG26" s="33">
        <v>1</v>
      </c>
      <c r="CH26" s="33">
        <v>198.59941719844599</v>
      </c>
      <c r="CI26" s="33">
        <v>611.88182911554395</v>
      </c>
      <c r="CJ26" s="33">
        <v>1167.4951424871499</v>
      </c>
      <c r="CK26" s="33">
        <v>-222.48218911917098</v>
      </c>
      <c r="CL26" s="33">
        <v>151.79727979274611</v>
      </c>
      <c r="CM26" s="33">
        <v>996.811233161622</v>
      </c>
      <c r="CN26" s="33">
        <v>1</v>
      </c>
      <c r="CO26" s="33">
        <v>1617.6911621761701</v>
      </c>
      <c r="CP26" s="33">
        <v>2155.1651554414102</v>
      </c>
      <c r="CQ26" s="33">
        <v>217.38341968911899</v>
      </c>
      <c r="CR26" s="33">
        <v>486.13181151813501</v>
      </c>
      <c r="CS26" s="33">
        <v>2848.6884715125898</v>
      </c>
      <c r="CT26" s="33">
        <v>1439.9531441414499</v>
      </c>
      <c r="CU26" s="33">
        <v>1</v>
      </c>
      <c r="CV26" s="33">
        <v>443.47474193264202</v>
      </c>
      <c r="CW26" s="33">
        <v>1883.42778497419</v>
      </c>
      <c r="CX26" s="33">
        <v>1</v>
      </c>
      <c r="CY26" s="34">
        <v>4732.1162564766837</v>
      </c>
      <c r="CZ26" s="22"/>
    </row>
    <row r="27" spans="1:104" ht="15" x14ac:dyDescent="0.2">
      <c r="A27" s="22"/>
      <c r="B27" s="7" t="s">
        <v>319</v>
      </c>
      <c r="C27" s="31" t="str">
        <f>HLOOKUP(B27,'03'!CURRENCY,2,FALSE)</f>
        <v>USA</v>
      </c>
      <c r="D27" s="33">
        <v>3132.58</v>
      </c>
      <c r="E27" s="33">
        <v>128.30000000000001</v>
      </c>
      <c r="F27" s="33">
        <v>228.1</v>
      </c>
      <c r="G27" s="33">
        <v>3388.98</v>
      </c>
      <c r="H27" s="33">
        <v>-24.87</v>
      </c>
      <c r="I27" s="33">
        <v>1</v>
      </c>
      <c r="J27" s="33">
        <v>26.23</v>
      </c>
      <c r="K27" s="33">
        <v>1.36</v>
      </c>
      <c r="L27" s="33">
        <v>1</v>
      </c>
      <c r="M27" s="33">
        <v>3391.34</v>
      </c>
      <c r="N27" s="33">
        <v>4111.49</v>
      </c>
      <c r="O27" s="33">
        <v>265.74</v>
      </c>
      <c r="P27" s="33">
        <v>131.13</v>
      </c>
      <c r="Q27" s="33">
        <v>4417.26</v>
      </c>
      <c r="R27" s="33">
        <v>1</v>
      </c>
      <c r="S27" s="33">
        <v>1</v>
      </c>
      <c r="T27" s="33">
        <v>21.16</v>
      </c>
      <c r="U27" s="33">
        <v>21.16</v>
      </c>
      <c r="V27" s="33">
        <v>1</v>
      </c>
      <c r="W27" s="33">
        <v>4428.42</v>
      </c>
      <c r="X27" s="33">
        <v>13819.17</v>
      </c>
      <c r="Y27" s="33">
        <v>529.16</v>
      </c>
      <c r="Z27" s="33">
        <v>822.79</v>
      </c>
      <c r="AA27" s="33">
        <v>15171.12</v>
      </c>
      <c r="AB27" s="33">
        <v>-18.989999999999998</v>
      </c>
      <c r="AC27" s="33">
        <v>1</v>
      </c>
      <c r="AD27" s="33">
        <v>111.15</v>
      </c>
      <c r="AE27" s="33">
        <v>91.16</v>
      </c>
      <c r="AF27" s="33">
        <v>1</v>
      </c>
      <c r="AG27" s="33">
        <v>15262.18</v>
      </c>
      <c r="AH27" s="33">
        <v>17645.66</v>
      </c>
      <c r="AI27" s="33">
        <v>548.89</v>
      </c>
      <c r="AJ27" s="33">
        <v>533.47</v>
      </c>
      <c r="AK27" s="33">
        <v>18728.12</v>
      </c>
      <c r="AL27" s="33">
        <v>-21</v>
      </c>
      <c r="AM27" s="33">
        <v>1</v>
      </c>
      <c r="AN27" s="33">
        <v>132.22999999999999</v>
      </c>
      <c r="AO27" s="33">
        <v>111.23</v>
      </c>
      <c r="AP27" s="33">
        <v>1</v>
      </c>
      <c r="AQ27" s="33">
        <v>18839.25</v>
      </c>
      <c r="AR27" s="33">
        <v>38513.230000000003</v>
      </c>
      <c r="AS27" s="33">
        <v>1491.53</v>
      </c>
      <c r="AT27" s="33">
        <v>1451.98</v>
      </c>
      <c r="AU27" s="33">
        <v>41454.74</v>
      </c>
      <c r="AV27" s="33">
        <v>-51.26</v>
      </c>
      <c r="AW27" s="33">
        <v>1</v>
      </c>
      <c r="AX27" s="33">
        <v>275.52999999999997</v>
      </c>
      <c r="AY27" s="33">
        <v>225.27</v>
      </c>
      <c r="AZ27" s="33">
        <v>1</v>
      </c>
      <c r="BA27" s="33">
        <v>41681.11</v>
      </c>
      <c r="BB27" s="33">
        <v>52481.99</v>
      </c>
      <c r="BC27" s="33">
        <v>2267.54</v>
      </c>
      <c r="BD27" s="33">
        <v>1258.72</v>
      </c>
      <c r="BE27" s="33">
        <v>56118.25</v>
      </c>
      <c r="BF27" s="33">
        <v>-64.78</v>
      </c>
      <c r="BG27" s="33">
        <v>1</v>
      </c>
      <c r="BH27" s="33">
        <v>132.22999999999999</v>
      </c>
      <c r="BI27" s="33">
        <v>67.45</v>
      </c>
      <c r="BJ27" s="33">
        <v>1</v>
      </c>
      <c r="BK27" s="33">
        <v>56175.7</v>
      </c>
      <c r="BL27" s="33">
        <v>283797.23</v>
      </c>
      <c r="BM27" s="33">
        <v>8422.39</v>
      </c>
      <c r="BN27" s="33">
        <v>5571.8</v>
      </c>
      <c r="BO27" s="33">
        <v>297791.42</v>
      </c>
      <c r="BP27" s="33">
        <v>-159.86000000000001</v>
      </c>
      <c r="BQ27" s="33">
        <v>1</v>
      </c>
      <c r="BR27" s="33">
        <v>275.39</v>
      </c>
      <c r="BS27" s="33">
        <v>115.53</v>
      </c>
      <c r="BT27" s="33">
        <v>1</v>
      </c>
      <c r="BU27" s="33">
        <v>297916.95</v>
      </c>
      <c r="BV27" s="33">
        <v>393289.58</v>
      </c>
      <c r="BW27" s="33">
        <v>13534.17</v>
      </c>
      <c r="BX27" s="33">
        <v>8254.35</v>
      </c>
      <c r="BY27" s="33">
        <v>415178.1</v>
      </c>
      <c r="BZ27" s="33">
        <v>-89.14</v>
      </c>
      <c r="CA27" s="33">
        <v>24.94</v>
      </c>
      <c r="CB27" s="33">
        <v>232.15</v>
      </c>
      <c r="CC27" s="33">
        <v>167.95</v>
      </c>
      <c r="CD27" s="33">
        <v>36.74</v>
      </c>
      <c r="CE27" s="33">
        <v>1</v>
      </c>
      <c r="CF27" s="33">
        <v>3132.58</v>
      </c>
      <c r="CG27" s="33">
        <v>128.30000000000001</v>
      </c>
      <c r="CH27" s="33">
        <v>228.1</v>
      </c>
      <c r="CI27" s="33">
        <v>3388.98</v>
      </c>
      <c r="CJ27" s="33">
        <v>-24.87</v>
      </c>
      <c r="CK27" s="33">
        <v>1</v>
      </c>
      <c r="CL27" s="33">
        <v>26.23</v>
      </c>
      <c r="CM27" s="33">
        <v>1.36</v>
      </c>
      <c r="CN27" s="33">
        <v>1</v>
      </c>
      <c r="CO27" s="33">
        <v>3391.34</v>
      </c>
      <c r="CP27" s="33">
        <v>4111.49</v>
      </c>
      <c r="CQ27" s="33">
        <v>265.74</v>
      </c>
      <c r="CR27" s="33">
        <v>131.13</v>
      </c>
      <c r="CS27" s="33">
        <v>4417.26</v>
      </c>
      <c r="CT27" s="33">
        <v>1</v>
      </c>
      <c r="CU27" s="33">
        <v>1</v>
      </c>
      <c r="CV27" s="33">
        <v>21.16</v>
      </c>
      <c r="CW27" s="33">
        <v>21.16</v>
      </c>
      <c r="CX27" s="33">
        <v>1</v>
      </c>
      <c r="CY27" s="34">
        <v>4428.42</v>
      </c>
      <c r="CZ27" s="22"/>
    </row>
    <row r="28" spans="1:104" ht="15" x14ac:dyDescent="0.2">
      <c r="A28" s="22"/>
      <c r="B28" s="7" t="s">
        <v>320</v>
      </c>
      <c r="C28" s="31" t="str">
        <f>HLOOKUP(B28,'03'!CURRENCY,2,FALSE)</f>
        <v>EUROZONE</v>
      </c>
      <c r="D28" s="33">
        <v>14494.14</v>
      </c>
      <c r="E28" s="33">
        <v>125</v>
      </c>
      <c r="F28" s="33">
        <v>645</v>
      </c>
      <c r="G28" s="33">
        <v>15264.14</v>
      </c>
      <c r="H28" s="33">
        <v>5212.26</v>
      </c>
      <c r="I28" s="33">
        <v>473</v>
      </c>
      <c r="J28" s="33">
        <v>1111.5</v>
      </c>
      <c r="K28" s="33">
        <v>6695.76</v>
      </c>
      <c r="L28" s="33">
        <v>1</v>
      </c>
      <c r="M28" s="33">
        <v>21959.9</v>
      </c>
      <c r="N28" s="33">
        <v>14285</v>
      </c>
      <c r="O28" s="33">
        <v>145</v>
      </c>
      <c r="P28" s="33">
        <v>581</v>
      </c>
      <c r="Q28" s="33">
        <v>15111</v>
      </c>
      <c r="R28" s="33">
        <v>8923.25</v>
      </c>
      <c r="S28" s="33">
        <v>451.5</v>
      </c>
      <c r="T28" s="33">
        <v>1317</v>
      </c>
      <c r="U28" s="33">
        <v>11681.75</v>
      </c>
      <c r="V28" s="33">
        <v>1</v>
      </c>
      <c r="W28" s="33">
        <v>25692.75</v>
      </c>
      <c r="X28" s="33">
        <v>61371.39</v>
      </c>
      <c r="Y28" s="33">
        <v>1393</v>
      </c>
      <c r="Z28" s="33">
        <v>2693.5</v>
      </c>
      <c r="AA28" s="33">
        <v>65456.89</v>
      </c>
      <c r="AB28" s="33">
        <v>22181.21</v>
      </c>
      <c r="AC28" s="33">
        <v>1876</v>
      </c>
      <c r="AD28" s="33">
        <v>4171</v>
      </c>
      <c r="AE28" s="33">
        <v>28128.21</v>
      </c>
      <c r="AF28" s="33">
        <v>1</v>
      </c>
      <c r="AG28" s="33">
        <v>93585.1</v>
      </c>
      <c r="AH28" s="33">
        <v>61186.45</v>
      </c>
      <c r="AI28" s="33">
        <v>721</v>
      </c>
      <c r="AJ28" s="33">
        <v>2246</v>
      </c>
      <c r="AK28" s="33">
        <v>64152.45</v>
      </c>
      <c r="AL28" s="33">
        <v>31917.75</v>
      </c>
      <c r="AM28" s="33">
        <v>2348</v>
      </c>
      <c r="AN28" s="33">
        <v>5116.5</v>
      </c>
      <c r="AO28" s="33">
        <v>39372.25</v>
      </c>
      <c r="AP28" s="33">
        <v>1</v>
      </c>
      <c r="AQ28" s="33">
        <v>113524.7</v>
      </c>
      <c r="AR28" s="33">
        <v>186146.59</v>
      </c>
      <c r="AS28" s="33">
        <v>5693</v>
      </c>
      <c r="AT28" s="33">
        <v>5695.5</v>
      </c>
      <c r="AU28" s="33">
        <v>197435.19</v>
      </c>
      <c r="AV28" s="33">
        <v>67182.94</v>
      </c>
      <c r="AW28" s="33">
        <v>5887.5</v>
      </c>
      <c r="AX28" s="33">
        <v>11865</v>
      </c>
      <c r="AY28" s="33">
        <v>84935.44</v>
      </c>
      <c r="AZ28" s="33">
        <v>1</v>
      </c>
      <c r="BA28" s="33">
        <v>282371.53000000003</v>
      </c>
      <c r="BB28" s="33">
        <v>185951.7</v>
      </c>
      <c r="BC28" s="33">
        <v>3881</v>
      </c>
      <c r="BD28" s="33">
        <v>5521.95</v>
      </c>
      <c r="BE28" s="33">
        <v>195351.65</v>
      </c>
      <c r="BF28" s="33">
        <v>93117.15</v>
      </c>
      <c r="BG28" s="33">
        <v>12415.5</v>
      </c>
      <c r="BH28" s="33">
        <v>11365.5</v>
      </c>
      <c r="BI28" s="33">
        <v>115898.15</v>
      </c>
      <c r="BJ28" s="33">
        <v>1</v>
      </c>
      <c r="BK28" s="33">
        <v>311249.8</v>
      </c>
      <c r="BL28" s="33">
        <v>1333951.5</v>
      </c>
      <c r="BM28" s="33">
        <v>32145.8</v>
      </c>
      <c r="BN28" s="33">
        <v>19198.63</v>
      </c>
      <c r="BO28" s="33">
        <v>1385195.93</v>
      </c>
      <c r="BP28" s="33">
        <v>589546.61</v>
      </c>
      <c r="BQ28" s="33">
        <v>63386.95</v>
      </c>
      <c r="BR28" s="33">
        <v>49336.66</v>
      </c>
      <c r="BS28" s="33">
        <v>712271.22</v>
      </c>
      <c r="BT28" s="33">
        <v>56</v>
      </c>
      <c r="BU28" s="33">
        <v>2187522.15</v>
      </c>
      <c r="BV28" s="33">
        <v>1411741.85</v>
      </c>
      <c r="BW28" s="33">
        <v>32538.18</v>
      </c>
      <c r="BX28" s="33">
        <v>21382.97</v>
      </c>
      <c r="BY28" s="33">
        <v>1454662</v>
      </c>
      <c r="BZ28" s="33">
        <v>722583.42</v>
      </c>
      <c r="CA28" s="33">
        <v>61213.55</v>
      </c>
      <c r="CB28" s="33">
        <v>67896.83</v>
      </c>
      <c r="CC28" s="33">
        <v>851683.8</v>
      </c>
      <c r="CD28" s="33">
        <v>11869.5</v>
      </c>
      <c r="CE28" s="33">
        <v>1</v>
      </c>
      <c r="CF28" s="33">
        <v>14494.14</v>
      </c>
      <c r="CG28" s="33">
        <v>125</v>
      </c>
      <c r="CH28" s="33">
        <v>645</v>
      </c>
      <c r="CI28" s="33">
        <v>15264.14</v>
      </c>
      <c r="CJ28" s="33">
        <v>5212.26</v>
      </c>
      <c r="CK28" s="33">
        <v>473</v>
      </c>
      <c r="CL28" s="33">
        <v>1111.5</v>
      </c>
      <c r="CM28" s="33">
        <v>6695.76</v>
      </c>
      <c r="CN28" s="33">
        <v>1</v>
      </c>
      <c r="CO28" s="33">
        <v>21959.9</v>
      </c>
      <c r="CP28" s="33">
        <v>14285</v>
      </c>
      <c r="CQ28" s="33">
        <v>145</v>
      </c>
      <c r="CR28" s="33">
        <v>581</v>
      </c>
      <c r="CS28" s="33">
        <v>15111</v>
      </c>
      <c r="CT28" s="33">
        <v>8923.25</v>
      </c>
      <c r="CU28" s="33">
        <v>451.5</v>
      </c>
      <c r="CV28" s="33">
        <v>1317</v>
      </c>
      <c r="CW28" s="33">
        <v>11681.75</v>
      </c>
      <c r="CX28" s="33">
        <v>1</v>
      </c>
      <c r="CY28" s="34">
        <v>25692.75</v>
      </c>
      <c r="CZ28" s="22"/>
    </row>
    <row r="29" spans="1:104" ht="15" x14ac:dyDescent="0.2">
      <c r="A29" s="22"/>
      <c r="B29" s="7" t="s">
        <v>379</v>
      </c>
      <c r="C29" s="31" t="str">
        <f>HLOOKUP(B29,'03'!CURRENCY,2,FALSE)</f>
        <v>USA</v>
      </c>
      <c r="D29" s="33">
        <v>23731.7</v>
      </c>
      <c r="E29" s="33">
        <v>626</v>
      </c>
      <c r="F29" s="33">
        <v>1221</v>
      </c>
      <c r="G29" s="33">
        <v>25577.7</v>
      </c>
      <c r="H29" s="33">
        <v>9135.5</v>
      </c>
      <c r="I29" s="33">
        <v>837</v>
      </c>
      <c r="J29" s="33">
        <v>1341</v>
      </c>
      <c r="K29" s="33">
        <v>11212.5</v>
      </c>
      <c r="L29" s="33">
        <v>1</v>
      </c>
      <c r="M29" s="33">
        <v>36791.199999999997</v>
      </c>
      <c r="N29" s="33">
        <v>16211.27</v>
      </c>
      <c r="O29" s="33">
        <v>795</v>
      </c>
      <c r="P29" s="33">
        <v>564</v>
      </c>
      <c r="Q29" s="33">
        <v>17561.27</v>
      </c>
      <c r="R29" s="33">
        <v>7617.5</v>
      </c>
      <c r="S29" s="33">
        <v>291</v>
      </c>
      <c r="T29" s="33">
        <v>858</v>
      </c>
      <c r="U29" s="33">
        <v>8765.5</v>
      </c>
      <c r="V29" s="33">
        <v>1</v>
      </c>
      <c r="W29" s="33">
        <v>26325.77</v>
      </c>
      <c r="X29" s="33">
        <v>123211.2</v>
      </c>
      <c r="Y29" s="33">
        <v>2211</v>
      </c>
      <c r="Z29" s="33">
        <v>4797</v>
      </c>
      <c r="AA29" s="33">
        <v>131218.20000000001</v>
      </c>
      <c r="AB29" s="33">
        <v>42511.5</v>
      </c>
      <c r="AC29" s="33">
        <v>4292</v>
      </c>
      <c r="AD29" s="33">
        <v>4545.8</v>
      </c>
      <c r="AE29" s="33">
        <v>51348.3</v>
      </c>
      <c r="AF29" s="33">
        <v>1</v>
      </c>
      <c r="AG29" s="33">
        <v>181566.5</v>
      </c>
      <c r="AH29" s="33">
        <v>113138.87</v>
      </c>
      <c r="AI29" s="33">
        <v>2611</v>
      </c>
      <c r="AJ29" s="33">
        <v>2341</v>
      </c>
      <c r="AK29" s="33">
        <v>118178.87</v>
      </c>
      <c r="AL29" s="33">
        <v>41883.449999999997</v>
      </c>
      <c r="AM29" s="33">
        <v>3351</v>
      </c>
      <c r="AN29" s="33">
        <v>4489</v>
      </c>
      <c r="AO29" s="33">
        <v>48722.45</v>
      </c>
      <c r="AP29" s="33">
        <v>1</v>
      </c>
      <c r="AQ29" s="33">
        <v>156811.32</v>
      </c>
      <c r="AR29" s="33">
        <v>351438.82</v>
      </c>
      <c r="AS29" s="33">
        <v>6856</v>
      </c>
      <c r="AT29" s="33">
        <v>9991.5</v>
      </c>
      <c r="AU29" s="33">
        <v>367286.32</v>
      </c>
      <c r="AV29" s="33">
        <v>134761.85</v>
      </c>
      <c r="AW29" s="33">
        <v>13863.5</v>
      </c>
      <c r="AX29" s="33">
        <v>12119.3</v>
      </c>
      <c r="AY29" s="33">
        <v>161743.65</v>
      </c>
      <c r="AZ29" s="33">
        <v>1</v>
      </c>
      <c r="BA29" s="33">
        <v>528129.97</v>
      </c>
      <c r="BB29" s="33">
        <v>321274.71999999997</v>
      </c>
      <c r="BC29" s="33">
        <v>7535</v>
      </c>
      <c r="BD29" s="33">
        <v>7735</v>
      </c>
      <c r="BE29" s="33">
        <v>335544.72</v>
      </c>
      <c r="BF29" s="33">
        <v>145743.67999999999</v>
      </c>
      <c r="BG29" s="33">
        <v>11111</v>
      </c>
      <c r="BH29" s="33">
        <v>14189</v>
      </c>
      <c r="BI29" s="33">
        <v>171942.68</v>
      </c>
      <c r="BJ29" s="33">
        <v>1</v>
      </c>
      <c r="BK29" s="33">
        <v>516487.4</v>
      </c>
      <c r="BL29" s="33">
        <v>2176572.61</v>
      </c>
      <c r="BM29" s="33">
        <v>39481.85</v>
      </c>
      <c r="BN29" s="33">
        <v>31143.67</v>
      </c>
      <c r="BO29" s="33">
        <v>2246198.13</v>
      </c>
      <c r="BP29" s="33">
        <v>1135375.96</v>
      </c>
      <c r="BQ29" s="33">
        <v>88169.45</v>
      </c>
      <c r="BR29" s="33">
        <v>61735.87</v>
      </c>
      <c r="BS29" s="33">
        <v>1185281.28</v>
      </c>
      <c r="BT29" s="33">
        <v>18.600000000000001</v>
      </c>
      <c r="BU29" s="33">
        <v>3431498.11</v>
      </c>
      <c r="BV29" s="33">
        <v>1965422.13</v>
      </c>
      <c r="BW29" s="33">
        <v>54594.17</v>
      </c>
      <c r="BX29" s="33">
        <v>33122.15</v>
      </c>
      <c r="BY29" s="33">
        <v>2153138.35</v>
      </c>
      <c r="BZ29" s="33">
        <v>1154865.9099999999</v>
      </c>
      <c r="CA29" s="33">
        <v>71732.2</v>
      </c>
      <c r="CB29" s="33">
        <v>116758.3</v>
      </c>
      <c r="CC29" s="33">
        <v>1333356.4099999999</v>
      </c>
      <c r="CD29" s="33">
        <v>22398.84</v>
      </c>
      <c r="CE29" s="33">
        <v>1</v>
      </c>
      <c r="CF29" s="33">
        <v>23731.7</v>
      </c>
      <c r="CG29" s="33">
        <v>626</v>
      </c>
      <c r="CH29" s="33">
        <v>1221</v>
      </c>
      <c r="CI29" s="33">
        <v>25577.7</v>
      </c>
      <c r="CJ29" s="33">
        <v>9135.5</v>
      </c>
      <c r="CK29" s="33">
        <v>837</v>
      </c>
      <c r="CL29" s="33">
        <v>1341</v>
      </c>
      <c r="CM29" s="33">
        <v>11212.5</v>
      </c>
      <c r="CN29" s="33">
        <v>1</v>
      </c>
      <c r="CO29" s="33">
        <v>36791.199999999997</v>
      </c>
      <c r="CP29" s="33">
        <v>16211.27</v>
      </c>
      <c r="CQ29" s="33">
        <v>795</v>
      </c>
      <c r="CR29" s="33">
        <v>564</v>
      </c>
      <c r="CS29" s="33">
        <v>17561.27</v>
      </c>
      <c r="CT29" s="33">
        <v>7617.5</v>
      </c>
      <c r="CU29" s="33">
        <v>291</v>
      </c>
      <c r="CV29" s="33">
        <v>858</v>
      </c>
      <c r="CW29" s="33">
        <v>8765.5</v>
      </c>
      <c r="CX29" s="33">
        <v>1</v>
      </c>
      <c r="CY29" s="34">
        <v>26325.77</v>
      </c>
      <c r="CZ29" s="22"/>
    </row>
    <row r="30" spans="1:104" ht="15" x14ac:dyDescent="0.2">
      <c r="A30" s="22"/>
      <c r="B30" s="7" t="s">
        <v>321</v>
      </c>
      <c r="C30" s="31" t="str">
        <f>HLOOKUP(B30,'03'!CURRENCY,2,FALSE)</f>
        <v>EUROZONE</v>
      </c>
      <c r="D30" s="33">
        <v>1</v>
      </c>
      <c r="E30" s="33">
        <v>1</v>
      </c>
      <c r="F30" s="33">
        <v>1</v>
      </c>
      <c r="G30" s="33">
        <v>1</v>
      </c>
      <c r="H30" s="33">
        <v>4</v>
      </c>
      <c r="I30" s="33">
        <v>1</v>
      </c>
      <c r="J30" s="33">
        <v>7</v>
      </c>
      <c r="K30" s="33">
        <v>11</v>
      </c>
      <c r="L30" s="33">
        <v>1</v>
      </c>
      <c r="M30" s="33">
        <v>11</v>
      </c>
      <c r="N30" s="33">
        <v>1</v>
      </c>
      <c r="O30" s="33">
        <v>1</v>
      </c>
      <c r="P30" s="33">
        <v>1</v>
      </c>
      <c r="Q30" s="33">
        <v>1</v>
      </c>
      <c r="R30" s="33">
        <v>11</v>
      </c>
      <c r="S30" s="33">
        <v>2</v>
      </c>
      <c r="T30" s="33">
        <v>2</v>
      </c>
      <c r="U30" s="33">
        <v>15</v>
      </c>
      <c r="V30" s="33">
        <v>1</v>
      </c>
      <c r="W30" s="33">
        <v>15</v>
      </c>
      <c r="X30" s="33">
        <v>1</v>
      </c>
      <c r="Y30" s="33">
        <v>1</v>
      </c>
      <c r="Z30" s="33">
        <v>1</v>
      </c>
      <c r="AA30" s="33">
        <v>1</v>
      </c>
      <c r="AB30" s="33">
        <v>54</v>
      </c>
      <c r="AC30" s="33">
        <v>3</v>
      </c>
      <c r="AD30" s="33">
        <v>23</v>
      </c>
      <c r="AE30" s="33">
        <v>81</v>
      </c>
      <c r="AF30" s="33">
        <v>1</v>
      </c>
      <c r="AG30" s="33">
        <v>81</v>
      </c>
      <c r="AH30" s="33">
        <v>1</v>
      </c>
      <c r="AI30" s="33">
        <v>1</v>
      </c>
      <c r="AJ30" s="33">
        <v>1</v>
      </c>
      <c r="AK30" s="33">
        <v>1</v>
      </c>
      <c r="AL30" s="33">
        <v>133</v>
      </c>
      <c r="AM30" s="33">
        <v>6</v>
      </c>
      <c r="AN30" s="33">
        <v>22</v>
      </c>
      <c r="AO30" s="33">
        <v>161</v>
      </c>
      <c r="AP30" s="33">
        <v>1</v>
      </c>
      <c r="AQ30" s="33">
        <v>161</v>
      </c>
      <c r="AR30" s="33">
        <v>1</v>
      </c>
      <c r="AS30" s="33">
        <v>1</v>
      </c>
      <c r="AT30" s="33">
        <v>1</v>
      </c>
      <c r="AU30" s="33">
        <v>1</v>
      </c>
      <c r="AV30" s="33">
        <v>251</v>
      </c>
      <c r="AW30" s="33">
        <v>32</v>
      </c>
      <c r="AX30" s="33">
        <v>75</v>
      </c>
      <c r="AY30" s="33">
        <v>358</v>
      </c>
      <c r="AZ30" s="33">
        <v>1</v>
      </c>
      <c r="BA30" s="33">
        <v>358</v>
      </c>
      <c r="BB30" s="33">
        <v>1</v>
      </c>
      <c r="BC30" s="33">
        <v>1</v>
      </c>
      <c r="BD30" s="33">
        <v>1</v>
      </c>
      <c r="BE30" s="33">
        <v>1</v>
      </c>
      <c r="BF30" s="33">
        <v>512</v>
      </c>
      <c r="BG30" s="33">
        <v>46</v>
      </c>
      <c r="BH30" s="33">
        <v>74</v>
      </c>
      <c r="BI30" s="33">
        <v>632</v>
      </c>
      <c r="BJ30" s="33">
        <v>1</v>
      </c>
      <c r="BK30" s="33">
        <v>632</v>
      </c>
      <c r="BL30" s="33">
        <v>1</v>
      </c>
      <c r="BM30" s="33">
        <v>1</v>
      </c>
      <c r="BN30" s="33">
        <v>1</v>
      </c>
      <c r="BO30" s="33">
        <v>1</v>
      </c>
      <c r="BP30" s="33">
        <v>4188</v>
      </c>
      <c r="BQ30" s="33">
        <v>171</v>
      </c>
      <c r="BR30" s="33">
        <v>441</v>
      </c>
      <c r="BS30" s="33">
        <v>4699</v>
      </c>
      <c r="BT30" s="33">
        <v>1</v>
      </c>
      <c r="BU30" s="33">
        <v>4699</v>
      </c>
      <c r="BV30" s="33">
        <v>1</v>
      </c>
      <c r="BW30" s="33">
        <v>1</v>
      </c>
      <c r="BX30" s="33">
        <v>1</v>
      </c>
      <c r="BY30" s="33">
        <v>1</v>
      </c>
      <c r="BZ30" s="33">
        <v>5161</v>
      </c>
      <c r="CA30" s="33">
        <v>324</v>
      </c>
      <c r="CB30" s="33">
        <v>578</v>
      </c>
      <c r="CC30" s="33">
        <v>5963</v>
      </c>
      <c r="CD30" s="33">
        <v>1</v>
      </c>
      <c r="CE30" s="33">
        <v>1.611</v>
      </c>
      <c r="CF30" s="33">
        <v>1</v>
      </c>
      <c r="CG30" s="33">
        <v>1</v>
      </c>
      <c r="CH30" s="33">
        <v>1</v>
      </c>
      <c r="CI30" s="33">
        <v>1</v>
      </c>
      <c r="CJ30" s="33">
        <v>2.4984384759525295</v>
      </c>
      <c r="CK30" s="33">
        <v>1</v>
      </c>
      <c r="CL30" s="33">
        <v>4.3722673329169268</v>
      </c>
      <c r="CM30" s="33">
        <v>6.8717158188694603</v>
      </c>
      <c r="CN30" s="33">
        <v>1</v>
      </c>
      <c r="CO30" s="33">
        <v>6.8717158188694603</v>
      </c>
      <c r="CP30" s="33">
        <v>1</v>
      </c>
      <c r="CQ30" s="33">
        <v>1</v>
      </c>
      <c r="CR30" s="33">
        <v>1</v>
      </c>
      <c r="CS30" s="33">
        <v>1</v>
      </c>
      <c r="CT30" s="33">
        <v>6.8717158188694603</v>
      </c>
      <c r="CU30" s="33">
        <v>1.2492192379762648</v>
      </c>
      <c r="CV30" s="33">
        <v>1.2492192379762648</v>
      </c>
      <c r="CW30" s="33">
        <v>9.3691442848219868</v>
      </c>
      <c r="CX30" s="33">
        <v>1</v>
      </c>
      <c r="CY30" s="34">
        <v>9.3691442848219868</v>
      </c>
      <c r="CZ30" s="22"/>
    </row>
    <row r="31" spans="1:104" ht="15" x14ac:dyDescent="0.2">
      <c r="A31" s="22"/>
      <c r="B31" s="7" t="s">
        <v>322</v>
      </c>
      <c r="C31" s="31" t="str">
        <f>HLOOKUP(B31,'03'!CURRENCY,2,FALSE)</f>
        <v>EUROZONE</v>
      </c>
      <c r="D31" s="33">
        <v>291</v>
      </c>
      <c r="E31" s="33">
        <v>4</v>
      </c>
      <c r="F31" s="33">
        <v>22</v>
      </c>
      <c r="G31" s="33">
        <v>316</v>
      </c>
      <c r="H31" s="33">
        <v>76</v>
      </c>
      <c r="I31" s="33">
        <v>3</v>
      </c>
      <c r="J31" s="33">
        <v>33</v>
      </c>
      <c r="K31" s="33">
        <v>112</v>
      </c>
      <c r="L31" s="33">
        <v>1</v>
      </c>
      <c r="M31" s="33">
        <v>428</v>
      </c>
      <c r="N31" s="33">
        <v>291</v>
      </c>
      <c r="O31" s="33">
        <v>6</v>
      </c>
      <c r="P31" s="33">
        <v>11</v>
      </c>
      <c r="Q31" s="33">
        <v>317</v>
      </c>
      <c r="R31" s="33">
        <v>63</v>
      </c>
      <c r="S31" s="33">
        <v>3</v>
      </c>
      <c r="T31" s="33">
        <v>17</v>
      </c>
      <c r="U31" s="33">
        <v>83</v>
      </c>
      <c r="V31" s="33">
        <v>1</v>
      </c>
      <c r="W31" s="33">
        <v>391</v>
      </c>
      <c r="X31" s="33">
        <v>1282</v>
      </c>
      <c r="Y31" s="33">
        <v>9</v>
      </c>
      <c r="Z31" s="33">
        <v>67</v>
      </c>
      <c r="AA31" s="33">
        <v>1358</v>
      </c>
      <c r="AB31" s="33">
        <v>256</v>
      </c>
      <c r="AC31" s="33">
        <v>11</v>
      </c>
      <c r="AD31" s="33">
        <v>86</v>
      </c>
      <c r="AE31" s="33">
        <v>352</v>
      </c>
      <c r="AF31" s="33">
        <v>1</v>
      </c>
      <c r="AG31" s="33">
        <v>1711</v>
      </c>
      <c r="AH31" s="33">
        <v>1231</v>
      </c>
      <c r="AI31" s="33">
        <v>15</v>
      </c>
      <c r="AJ31" s="33">
        <v>36</v>
      </c>
      <c r="AK31" s="33">
        <v>1281</v>
      </c>
      <c r="AL31" s="33">
        <v>294</v>
      </c>
      <c r="AM31" s="33">
        <v>12</v>
      </c>
      <c r="AN31" s="33">
        <v>92</v>
      </c>
      <c r="AO31" s="33">
        <v>398</v>
      </c>
      <c r="AP31" s="33">
        <v>1</v>
      </c>
      <c r="AQ31" s="33">
        <v>1679</v>
      </c>
      <c r="AR31" s="33">
        <v>3565</v>
      </c>
      <c r="AS31" s="33">
        <v>21</v>
      </c>
      <c r="AT31" s="33">
        <v>161</v>
      </c>
      <c r="AU31" s="33">
        <v>3745</v>
      </c>
      <c r="AV31" s="33">
        <v>761</v>
      </c>
      <c r="AW31" s="33">
        <v>48</v>
      </c>
      <c r="AX31" s="33">
        <v>229</v>
      </c>
      <c r="AY31" s="33">
        <v>1138</v>
      </c>
      <c r="AZ31" s="33">
        <v>1</v>
      </c>
      <c r="BA31" s="33">
        <v>4783</v>
      </c>
      <c r="BB31" s="33">
        <v>3329</v>
      </c>
      <c r="BC31" s="33">
        <v>44</v>
      </c>
      <c r="BD31" s="33">
        <v>119</v>
      </c>
      <c r="BE31" s="33">
        <v>3482</v>
      </c>
      <c r="BF31" s="33">
        <v>919</v>
      </c>
      <c r="BG31" s="33">
        <v>51</v>
      </c>
      <c r="BH31" s="33">
        <v>216</v>
      </c>
      <c r="BI31" s="33">
        <v>1186</v>
      </c>
      <c r="BJ31" s="33">
        <v>1</v>
      </c>
      <c r="BK31" s="33">
        <v>4668</v>
      </c>
      <c r="BL31" s="33">
        <v>25183</v>
      </c>
      <c r="BM31" s="33">
        <v>314</v>
      </c>
      <c r="BN31" s="33">
        <v>533</v>
      </c>
      <c r="BO31" s="33">
        <v>26121</v>
      </c>
      <c r="BP31" s="33">
        <v>7819</v>
      </c>
      <c r="BQ31" s="33">
        <v>418</v>
      </c>
      <c r="BR31" s="33">
        <v>1149</v>
      </c>
      <c r="BS31" s="33">
        <v>9266</v>
      </c>
      <c r="BT31" s="33">
        <v>1</v>
      </c>
      <c r="BU31" s="33">
        <v>35286</v>
      </c>
      <c r="BV31" s="33">
        <v>23575</v>
      </c>
      <c r="BW31" s="33">
        <v>417</v>
      </c>
      <c r="BX31" s="33">
        <v>749</v>
      </c>
      <c r="BY31" s="33">
        <v>24731</v>
      </c>
      <c r="BZ31" s="33">
        <v>11524</v>
      </c>
      <c r="CA31" s="33">
        <v>478</v>
      </c>
      <c r="CB31" s="33">
        <v>1442</v>
      </c>
      <c r="CC31" s="33">
        <v>12444</v>
      </c>
      <c r="CD31" s="33">
        <v>746</v>
      </c>
      <c r="CE31" s="33">
        <v>1</v>
      </c>
      <c r="CF31" s="33">
        <v>291</v>
      </c>
      <c r="CG31" s="33">
        <v>4</v>
      </c>
      <c r="CH31" s="33">
        <v>22</v>
      </c>
      <c r="CI31" s="33">
        <v>316</v>
      </c>
      <c r="CJ31" s="33">
        <v>76</v>
      </c>
      <c r="CK31" s="33">
        <v>3</v>
      </c>
      <c r="CL31" s="33">
        <v>33</v>
      </c>
      <c r="CM31" s="33">
        <v>112</v>
      </c>
      <c r="CN31" s="33">
        <v>1</v>
      </c>
      <c r="CO31" s="33">
        <v>428</v>
      </c>
      <c r="CP31" s="33">
        <v>291</v>
      </c>
      <c r="CQ31" s="33">
        <v>6</v>
      </c>
      <c r="CR31" s="33">
        <v>11</v>
      </c>
      <c r="CS31" s="33">
        <v>317</v>
      </c>
      <c r="CT31" s="33">
        <v>63</v>
      </c>
      <c r="CU31" s="33">
        <v>3</v>
      </c>
      <c r="CV31" s="33">
        <v>17</v>
      </c>
      <c r="CW31" s="33">
        <v>83</v>
      </c>
      <c r="CX31" s="33">
        <v>1</v>
      </c>
      <c r="CY31" s="34">
        <v>391</v>
      </c>
      <c r="CZ31" s="22"/>
    </row>
    <row r="32" spans="1:104" ht="15" x14ac:dyDescent="0.2">
      <c r="A32" s="22"/>
      <c r="B32" s="7" t="s">
        <v>323</v>
      </c>
      <c r="C32" s="31" t="str">
        <f>HLOOKUP(B32,'03'!CURRENCY,2,FALSE)</f>
        <v>USA</v>
      </c>
      <c r="D32" s="33">
        <v>1648</v>
      </c>
      <c r="E32" s="33">
        <v>1</v>
      </c>
      <c r="F32" s="33">
        <v>171</v>
      </c>
      <c r="G32" s="33">
        <v>1818</v>
      </c>
      <c r="H32" s="33">
        <v>1215</v>
      </c>
      <c r="I32" s="33">
        <v>1</v>
      </c>
      <c r="J32" s="33">
        <v>131</v>
      </c>
      <c r="K32" s="33">
        <v>1345</v>
      </c>
      <c r="L32" s="33">
        <v>2.5</v>
      </c>
      <c r="M32" s="33">
        <v>3165.5</v>
      </c>
      <c r="N32" s="33">
        <v>2415</v>
      </c>
      <c r="O32" s="33">
        <v>1</v>
      </c>
      <c r="P32" s="33">
        <v>271</v>
      </c>
      <c r="Q32" s="33">
        <v>2675</v>
      </c>
      <c r="R32" s="33">
        <v>2481</v>
      </c>
      <c r="S32" s="33">
        <v>1</v>
      </c>
      <c r="T32" s="33">
        <v>935.5</v>
      </c>
      <c r="U32" s="33">
        <v>3415.5</v>
      </c>
      <c r="V32" s="33">
        <v>65</v>
      </c>
      <c r="W32" s="33">
        <v>6155.5</v>
      </c>
      <c r="X32" s="33">
        <v>11962</v>
      </c>
      <c r="Y32" s="33">
        <v>125</v>
      </c>
      <c r="Z32" s="33">
        <v>615</v>
      </c>
      <c r="AA32" s="33">
        <v>11692</v>
      </c>
      <c r="AB32" s="33">
        <v>4878</v>
      </c>
      <c r="AC32" s="33">
        <v>825</v>
      </c>
      <c r="AD32" s="33">
        <v>821.5</v>
      </c>
      <c r="AE32" s="33">
        <v>6524.5</v>
      </c>
      <c r="AF32" s="33">
        <v>2.5</v>
      </c>
      <c r="AG32" s="33">
        <v>18219</v>
      </c>
      <c r="AH32" s="33">
        <v>9294.82</v>
      </c>
      <c r="AI32" s="33">
        <v>145</v>
      </c>
      <c r="AJ32" s="33">
        <v>715</v>
      </c>
      <c r="AK32" s="33">
        <v>11154.82</v>
      </c>
      <c r="AL32" s="33">
        <v>6727</v>
      </c>
      <c r="AM32" s="33">
        <v>171</v>
      </c>
      <c r="AN32" s="33">
        <v>1878.14</v>
      </c>
      <c r="AO32" s="33">
        <v>8775.14</v>
      </c>
      <c r="AP32" s="33">
        <v>176.5</v>
      </c>
      <c r="AQ32" s="33">
        <v>19116.36</v>
      </c>
      <c r="AR32" s="33">
        <v>31498.55</v>
      </c>
      <c r="AS32" s="33">
        <v>415</v>
      </c>
      <c r="AT32" s="33">
        <v>1196</v>
      </c>
      <c r="AU32" s="33">
        <v>32119.55</v>
      </c>
      <c r="AV32" s="33">
        <v>17559.5</v>
      </c>
      <c r="AW32" s="33">
        <v>1272.5</v>
      </c>
      <c r="AX32" s="33">
        <v>2611.9499999999998</v>
      </c>
      <c r="AY32" s="33">
        <v>21432.95</v>
      </c>
      <c r="AZ32" s="33">
        <v>85.5</v>
      </c>
      <c r="BA32" s="33">
        <v>53628</v>
      </c>
      <c r="BB32" s="33">
        <v>28899.82</v>
      </c>
      <c r="BC32" s="33">
        <v>639.5</v>
      </c>
      <c r="BD32" s="33">
        <v>1411.5</v>
      </c>
      <c r="BE32" s="33">
        <v>31939.82</v>
      </c>
      <c r="BF32" s="33">
        <v>26791.5</v>
      </c>
      <c r="BG32" s="33">
        <v>851</v>
      </c>
      <c r="BH32" s="33">
        <v>4253.1400000000003</v>
      </c>
      <c r="BI32" s="33">
        <v>31894.54</v>
      </c>
      <c r="BJ32" s="33">
        <v>891.5</v>
      </c>
      <c r="BK32" s="33">
        <v>63725.86</v>
      </c>
      <c r="BL32" s="33">
        <v>219984.18</v>
      </c>
      <c r="BM32" s="33">
        <v>4416.8</v>
      </c>
      <c r="BN32" s="33">
        <v>4791.3599999999997</v>
      </c>
      <c r="BO32" s="33">
        <v>219182.24</v>
      </c>
      <c r="BP32" s="33">
        <v>154416.99</v>
      </c>
      <c r="BQ32" s="33">
        <v>8711</v>
      </c>
      <c r="BR32" s="33">
        <v>13213.42</v>
      </c>
      <c r="BS32" s="33">
        <v>176311.41</v>
      </c>
      <c r="BT32" s="33">
        <v>1558.2</v>
      </c>
      <c r="BU32" s="33">
        <v>397151.85</v>
      </c>
      <c r="BV32" s="33">
        <v>214371.87</v>
      </c>
      <c r="BW32" s="33">
        <v>3815</v>
      </c>
      <c r="BX32" s="33">
        <v>5321.9</v>
      </c>
      <c r="BY32" s="33">
        <v>213518.77</v>
      </c>
      <c r="BZ32" s="33">
        <v>211245</v>
      </c>
      <c r="CA32" s="33">
        <v>7263.9</v>
      </c>
      <c r="CB32" s="33">
        <v>23231.79</v>
      </c>
      <c r="CC32" s="33">
        <v>241741.69</v>
      </c>
      <c r="CD32" s="33">
        <v>2356</v>
      </c>
      <c r="CE32" s="33">
        <v>1</v>
      </c>
      <c r="CF32" s="33">
        <v>1648</v>
      </c>
      <c r="CG32" s="33">
        <v>1</v>
      </c>
      <c r="CH32" s="33">
        <v>171</v>
      </c>
      <c r="CI32" s="33">
        <v>1818</v>
      </c>
      <c r="CJ32" s="33">
        <v>1215</v>
      </c>
      <c r="CK32" s="33">
        <v>1</v>
      </c>
      <c r="CL32" s="33">
        <v>131</v>
      </c>
      <c r="CM32" s="33">
        <v>1345</v>
      </c>
      <c r="CN32" s="33">
        <v>2.5</v>
      </c>
      <c r="CO32" s="33">
        <v>3165.5</v>
      </c>
      <c r="CP32" s="33">
        <v>2415</v>
      </c>
      <c r="CQ32" s="33">
        <v>1</v>
      </c>
      <c r="CR32" s="33">
        <v>271</v>
      </c>
      <c r="CS32" s="33">
        <v>2675</v>
      </c>
      <c r="CT32" s="33">
        <v>2481</v>
      </c>
      <c r="CU32" s="33">
        <v>1</v>
      </c>
      <c r="CV32" s="33">
        <v>935.5</v>
      </c>
      <c r="CW32" s="33">
        <v>3415.5</v>
      </c>
      <c r="CX32" s="33">
        <v>65</v>
      </c>
      <c r="CY32" s="34">
        <v>6155.5</v>
      </c>
      <c r="CZ32" s="22"/>
    </row>
    <row r="33" spans="1:104" ht="15" x14ac:dyDescent="0.2">
      <c r="A33" s="22"/>
      <c r="B33" s="7" t="s">
        <v>324</v>
      </c>
      <c r="C33" s="31" t="str">
        <f>HLOOKUP(B33,'03'!CURRENCY,2,FALSE)</f>
        <v>USA</v>
      </c>
      <c r="D33" s="33">
        <v>6245</v>
      </c>
      <c r="E33" s="33">
        <v>82</v>
      </c>
      <c r="F33" s="33">
        <v>598</v>
      </c>
      <c r="G33" s="33">
        <v>6925</v>
      </c>
      <c r="H33" s="33">
        <v>4346.5</v>
      </c>
      <c r="I33" s="33">
        <v>-285</v>
      </c>
      <c r="J33" s="33">
        <v>418</v>
      </c>
      <c r="K33" s="33">
        <v>4479.5</v>
      </c>
      <c r="L33" s="33">
        <v>1</v>
      </c>
      <c r="M33" s="33">
        <v>11414.5</v>
      </c>
      <c r="N33" s="33">
        <v>3787.5</v>
      </c>
      <c r="O33" s="33">
        <v>1175</v>
      </c>
      <c r="P33" s="33">
        <v>391</v>
      </c>
      <c r="Q33" s="33">
        <v>5352.5</v>
      </c>
      <c r="R33" s="33">
        <v>4755</v>
      </c>
      <c r="S33" s="33">
        <v>641</v>
      </c>
      <c r="T33" s="33">
        <v>443</v>
      </c>
      <c r="U33" s="33">
        <v>5838</v>
      </c>
      <c r="V33" s="33">
        <v>1</v>
      </c>
      <c r="W33" s="33">
        <v>11191.5</v>
      </c>
      <c r="X33" s="33">
        <v>14689.5</v>
      </c>
      <c r="Y33" s="33">
        <v>1522</v>
      </c>
      <c r="Z33" s="33">
        <v>1563</v>
      </c>
      <c r="AA33" s="33">
        <v>17774.5</v>
      </c>
      <c r="AB33" s="33">
        <v>14711.5</v>
      </c>
      <c r="AC33" s="33">
        <v>375</v>
      </c>
      <c r="AD33" s="33">
        <v>1513.2</v>
      </c>
      <c r="AE33" s="33">
        <v>16579.7</v>
      </c>
      <c r="AF33" s="33">
        <v>1</v>
      </c>
      <c r="AG33" s="33">
        <v>34354.199999999997</v>
      </c>
      <c r="AH33" s="33">
        <v>16635</v>
      </c>
      <c r="AI33" s="33">
        <v>3941</v>
      </c>
      <c r="AJ33" s="33">
        <v>1872.5</v>
      </c>
      <c r="AK33" s="33">
        <v>22447.5</v>
      </c>
      <c r="AL33" s="33">
        <v>21525</v>
      </c>
      <c r="AM33" s="33">
        <v>3795</v>
      </c>
      <c r="AN33" s="33">
        <v>3125</v>
      </c>
      <c r="AO33" s="33">
        <v>28345</v>
      </c>
      <c r="AP33" s="33">
        <v>1</v>
      </c>
      <c r="AQ33" s="33">
        <v>51792.5</v>
      </c>
      <c r="AR33" s="33">
        <v>75425</v>
      </c>
      <c r="AS33" s="33">
        <v>4289.5</v>
      </c>
      <c r="AT33" s="33">
        <v>6189</v>
      </c>
      <c r="AU33" s="33">
        <v>85813.5</v>
      </c>
      <c r="AV33" s="33">
        <v>65162.5</v>
      </c>
      <c r="AW33" s="33">
        <v>6711</v>
      </c>
      <c r="AX33" s="33">
        <v>6234.7</v>
      </c>
      <c r="AY33" s="33">
        <v>77997.2</v>
      </c>
      <c r="AZ33" s="33">
        <v>1</v>
      </c>
      <c r="BA33" s="33">
        <v>163811.70000000001</v>
      </c>
      <c r="BB33" s="33">
        <v>74675.460000000006</v>
      </c>
      <c r="BC33" s="33">
        <v>11793</v>
      </c>
      <c r="BD33" s="33">
        <v>7437.5</v>
      </c>
      <c r="BE33" s="33">
        <v>93915.96</v>
      </c>
      <c r="BF33" s="33">
        <v>95171.26</v>
      </c>
      <c r="BG33" s="33">
        <v>11673.75</v>
      </c>
      <c r="BH33" s="33">
        <v>13465.5</v>
      </c>
      <c r="BI33" s="33">
        <v>119311.51</v>
      </c>
      <c r="BJ33" s="33">
        <v>31.5</v>
      </c>
      <c r="BK33" s="33">
        <v>213247.97</v>
      </c>
      <c r="BL33" s="33">
        <v>663387.93999999994</v>
      </c>
      <c r="BM33" s="33">
        <v>43346.7</v>
      </c>
      <c r="BN33" s="33">
        <v>37915.279999999999</v>
      </c>
      <c r="BO33" s="33">
        <v>744649.92</v>
      </c>
      <c r="BP33" s="33">
        <v>685859.15</v>
      </c>
      <c r="BQ33" s="33">
        <v>78855.7</v>
      </c>
      <c r="BR33" s="33">
        <v>58622.1</v>
      </c>
      <c r="BS33" s="33">
        <v>823336.85</v>
      </c>
      <c r="BT33" s="33">
        <v>15</v>
      </c>
      <c r="BU33" s="33">
        <v>1568111.77</v>
      </c>
      <c r="BV33" s="33">
        <v>651439.68000000005</v>
      </c>
      <c r="BW33" s="33">
        <v>71516.3</v>
      </c>
      <c r="BX33" s="33">
        <v>38217.1</v>
      </c>
      <c r="BY33" s="33">
        <v>761163.18</v>
      </c>
      <c r="BZ33" s="33">
        <v>713314.73</v>
      </c>
      <c r="CA33" s="33">
        <v>68875.100000000006</v>
      </c>
      <c r="CB33" s="33">
        <v>87652.6</v>
      </c>
      <c r="CC33" s="33">
        <v>859842.43</v>
      </c>
      <c r="CD33" s="33">
        <v>153.5</v>
      </c>
      <c r="CE33" s="33">
        <v>1.2352000000000001</v>
      </c>
      <c r="CF33" s="33">
        <v>5155.8613989637297</v>
      </c>
      <c r="CG33" s="33">
        <v>66.386111362694294</v>
      </c>
      <c r="CH33" s="33">
        <v>484.13212435233157</v>
      </c>
      <c r="CI33" s="33">
        <v>5616.3795336787598</v>
      </c>
      <c r="CJ33" s="33">
        <v>3518.8633419689118</v>
      </c>
      <c r="CK33" s="33">
        <v>-231.73186528497399</v>
      </c>
      <c r="CL33" s="33">
        <v>338.41673575129499</v>
      </c>
      <c r="CM33" s="33">
        <v>3626.5382124352332</v>
      </c>
      <c r="CN33" s="33">
        <v>1</v>
      </c>
      <c r="CO33" s="33">
        <v>9232.9177461139898</v>
      </c>
      <c r="CP33" s="33">
        <v>3166.31515181347</v>
      </c>
      <c r="CQ33" s="33">
        <v>951.26295336787564</v>
      </c>
      <c r="CR33" s="33">
        <v>315.73834196891193</v>
      </c>
      <c r="CS33" s="33">
        <v>4333.3163471512598</v>
      </c>
      <c r="CT33" s="33">
        <v>3849.5791155441402</v>
      </c>
      <c r="CU33" s="33">
        <v>518.13471512591696</v>
      </c>
      <c r="CV33" s="33">
        <v>358.64637315699503</v>
      </c>
      <c r="CW33" s="33">
        <v>4726.3611136269401</v>
      </c>
      <c r="CX33" s="33">
        <v>1</v>
      </c>
      <c r="CY33" s="34">
        <v>9159.6664517772006</v>
      </c>
      <c r="CZ33" s="22"/>
    </row>
    <row r="34" spans="1:104" ht="15" x14ac:dyDescent="0.2">
      <c r="A34" s="22"/>
      <c r="B34" s="7" t="s">
        <v>325</v>
      </c>
      <c r="C34" s="31" t="str">
        <f>HLOOKUP(B34,'03'!CURRENCY,2,FALSE)</f>
        <v>USA</v>
      </c>
      <c r="D34" s="33">
        <v>1</v>
      </c>
      <c r="E34" s="33">
        <v>1</v>
      </c>
      <c r="F34" s="33">
        <v>61.28</v>
      </c>
      <c r="G34" s="33">
        <v>61.28</v>
      </c>
      <c r="H34" s="33">
        <v>511.18</v>
      </c>
      <c r="I34" s="33">
        <v>218.9</v>
      </c>
      <c r="J34" s="33">
        <v>35.19</v>
      </c>
      <c r="K34" s="33">
        <v>755.17</v>
      </c>
      <c r="L34" s="33">
        <v>1</v>
      </c>
      <c r="M34" s="33">
        <v>816.45</v>
      </c>
      <c r="N34" s="33">
        <v>1</v>
      </c>
      <c r="O34" s="33">
        <v>1</v>
      </c>
      <c r="P34" s="33">
        <v>1</v>
      </c>
      <c r="Q34" s="33">
        <v>1</v>
      </c>
      <c r="R34" s="33">
        <v>1242.25</v>
      </c>
      <c r="S34" s="33">
        <v>92.85</v>
      </c>
      <c r="T34" s="33">
        <v>71.13</v>
      </c>
      <c r="U34" s="33">
        <v>1416.13</v>
      </c>
      <c r="V34" s="33">
        <v>1</v>
      </c>
      <c r="W34" s="33">
        <v>1416.13</v>
      </c>
      <c r="X34" s="33">
        <v>1</v>
      </c>
      <c r="Y34" s="33">
        <v>1</v>
      </c>
      <c r="Z34" s="33">
        <v>61.28</v>
      </c>
      <c r="AA34" s="33">
        <v>61.28</v>
      </c>
      <c r="AB34" s="33">
        <v>2239.89</v>
      </c>
      <c r="AC34" s="33">
        <v>611.20000000000005</v>
      </c>
      <c r="AD34" s="33">
        <v>146.66</v>
      </c>
      <c r="AE34" s="33">
        <v>2997.75</v>
      </c>
      <c r="AF34" s="33">
        <v>1</v>
      </c>
      <c r="AG34" s="33">
        <v>3159.13</v>
      </c>
      <c r="AH34" s="33">
        <v>1</v>
      </c>
      <c r="AI34" s="33">
        <v>1</v>
      </c>
      <c r="AJ34" s="33">
        <v>1</v>
      </c>
      <c r="AK34" s="33">
        <v>1</v>
      </c>
      <c r="AL34" s="33">
        <v>5734.38</v>
      </c>
      <c r="AM34" s="33">
        <v>354.21</v>
      </c>
      <c r="AN34" s="33">
        <v>666.5</v>
      </c>
      <c r="AO34" s="33">
        <v>6755.19</v>
      </c>
      <c r="AP34" s="33">
        <v>1</v>
      </c>
      <c r="AQ34" s="33">
        <v>6755.19</v>
      </c>
      <c r="AR34" s="33">
        <v>1</v>
      </c>
      <c r="AS34" s="33">
        <v>1</v>
      </c>
      <c r="AT34" s="33">
        <v>61.28</v>
      </c>
      <c r="AU34" s="33">
        <v>61.28</v>
      </c>
      <c r="AV34" s="33">
        <v>16387.740000000002</v>
      </c>
      <c r="AW34" s="33">
        <v>1835.76</v>
      </c>
      <c r="AX34" s="33">
        <v>912.97</v>
      </c>
      <c r="AY34" s="33">
        <v>19136.47</v>
      </c>
      <c r="AZ34" s="33">
        <v>1</v>
      </c>
      <c r="BA34" s="33">
        <v>19197.75</v>
      </c>
      <c r="BB34" s="33">
        <v>1</v>
      </c>
      <c r="BC34" s="33">
        <v>1</v>
      </c>
      <c r="BD34" s="33">
        <v>1</v>
      </c>
      <c r="BE34" s="33">
        <v>1</v>
      </c>
      <c r="BF34" s="33">
        <v>22124.91</v>
      </c>
      <c r="BG34" s="33">
        <v>2456.54</v>
      </c>
      <c r="BH34" s="33">
        <v>1833.92</v>
      </c>
      <c r="BI34" s="33">
        <v>26415.37</v>
      </c>
      <c r="BJ34" s="33">
        <v>1</v>
      </c>
      <c r="BK34" s="33">
        <v>26415.37</v>
      </c>
      <c r="BL34" s="33">
        <v>1</v>
      </c>
      <c r="BM34" s="33">
        <v>1</v>
      </c>
      <c r="BN34" s="33">
        <v>393.85</v>
      </c>
      <c r="BO34" s="33">
        <v>393.85</v>
      </c>
      <c r="BP34" s="33">
        <v>131835.5</v>
      </c>
      <c r="BQ34" s="33">
        <v>11598.92</v>
      </c>
      <c r="BR34" s="33">
        <v>7858.17</v>
      </c>
      <c r="BS34" s="33">
        <v>151292.49</v>
      </c>
      <c r="BT34" s="33">
        <v>1</v>
      </c>
      <c r="BU34" s="33">
        <v>151686.34</v>
      </c>
      <c r="BV34" s="33">
        <v>148.80000000000001</v>
      </c>
      <c r="BW34" s="33">
        <v>33</v>
      </c>
      <c r="BX34" s="33">
        <v>1</v>
      </c>
      <c r="BY34" s="33">
        <v>181.8</v>
      </c>
      <c r="BZ34" s="33">
        <v>189727.76</v>
      </c>
      <c r="CA34" s="33">
        <v>14666.78</v>
      </c>
      <c r="CB34" s="33">
        <v>18216.77</v>
      </c>
      <c r="CC34" s="33">
        <v>222611.31</v>
      </c>
      <c r="CD34" s="33">
        <v>1</v>
      </c>
      <c r="CE34" s="33">
        <v>1.611</v>
      </c>
      <c r="CF34" s="33">
        <v>1</v>
      </c>
      <c r="CG34" s="33">
        <v>1</v>
      </c>
      <c r="CH34" s="33">
        <v>38.276177451592801</v>
      </c>
      <c r="CI34" s="33">
        <v>38.276177451592801</v>
      </c>
      <c r="CJ34" s="33">
        <v>319.287945134354</v>
      </c>
      <c r="CK34" s="33">
        <v>131.48194941662101</v>
      </c>
      <c r="CL34" s="33">
        <v>21.917551531293601</v>
      </c>
      <c r="CM34" s="33">
        <v>471.68644597126791</v>
      </c>
      <c r="CN34" s="33">
        <v>1</v>
      </c>
      <c r="CO34" s="33">
        <v>519.96252342286095</v>
      </c>
      <c r="CP34" s="33">
        <v>1</v>
      </c>
      <c r="CQ34" s="33">
        <v>1</v>
      </c>
      <c r="CR34" s="33">
        <v>1</v>
      </c>
      <c r="CS34" s="33">
        <v>1</v>
      </c>
      <c r="CT34" s="33">
        <v>775.92129918811804</v>
      </c>
      <c r="CU34" s="33">
        <v>57.995113123148101</v>
      </c>
      <c r="CV34" s="33">
        <v>44.366121236727103</v>
      </c>
      <c r="CW34" s="33">
        <v>878.28232354778277</v>
      </c>
      <c r="CX34" s="33">
        <v>1</v>
      </c>
      <c r="CY34" s="34">
        <v>878.28232354778277</v>
      </c>
      <c r="CZ34" s="22"/>
    </row>
    <row r="35" spans="1:104" ht="15" x14ac:dyDescent="0.2">
      <c r="A35" s="22"/>
      <c r="B35" s="7" t="s">
        <v>326</v>
      </c>
      <c r="C35" s="31" t="str">
        <f>HLOOKUP(B35,'03'!CURRENCY,2,FALSE)</f>
        <v>USA</v>
      </c>
      <c r="D35" s="33">
        <v>9428</v>
      </c>
      <c r="E35" s="33">
        <v>633</v>
      </c>
      <c r="F35" s="33">
        <v>1161</v>
      </c>
      <c r="G35" s="33">
        <v>11122</v>
      </c>
      <c r="H35" s="33">
        <v>7922.5</v>
      </c>
      <c r="I35" s="33">
        <v>666</v>
      </c>
      <c r="J35" s="33">
        <v>468</v>
      </c>
      <c r="K35" s="33">
        <v>9156.5</v>
      </c>
      <c r="L35" s="33">
        <v>1</v>
      </c>
      <c r="M35" s="33">
        <v>21178.5</v>
      </c>
      <c r="N35" s="33">
        <v>14812.51</v>
      </c>
      <c r="O35" s="33">
        <v>1815</v>
      </c>
      <c r="P35" s="33">
        <v>1327.5</v>
      </c>
      <c r="Q35" s="33">
        <v>17935.11</v>
      </c>
      <c r="R35" s="33">
        <v>12511</v>
      </c>
      <c r="S35" s="33">
        <v>385</v>
      </c>
      <c r="T35" s="33">
        <v>1757</v>
      </c>
      <c r="U35" s="33">
        <v>14642</v>
      </c>
      <c r="V35" s="33">
        <v>1</v>
      </c>
      <c r="W35" s="33">
        <v>32577.11</v>
      </c>
      <c r="X35" s="33">
        <v>41772.75</v>
      </c>
      <c r="Y35" s="33">
        <v>3211.5</v>
      </c>
      <c r="Z35" s="33">
        <v>3646</v>
      </c>
      <c r="AA35" s="33">
        <v>47621.25</v>
      </c>
      <c r="AB35" s="33">
        <v>38469</v>
      </c>
      <c r="AC35" s="33">
        <v>5276</v>
      </c>
      <c r="AD35" s="33">
        <v>3454</v>
      </c>
      <c r="AE35" s="33">
        <v>47199</v>
      </c>
      <c r="AF35" s="33">
        <v>1</v>
      </c>
      <c r="AG35" s="33">
        <v>94819.25</v>
      </c>
      <c r="AH35" s="33">
        <v>51945.760000000002</v>
      </c>
      <c r="AI35" s="33">
        <v>8333.5</v>
      </c>
      <c r="AJ35" s="33">
        <v>3378.33</v>
      </c>
      <c r="AK35" s="33">
        <v>62657.59</v>
      </c>
      <c r="AL35" s="33">
        <v>39656.980000000003</v>
      </c>
      <c r="AM35" s="33">
        <v>3681</v>
      </c>
      <c r="AN35" s="33">
        <v>6243.5</v>
      </c>
      <c r="AO35" s="33">
        <v>49581.48</v>
      </c>
      <c r="AP35" s="33">
        <v>1</v>
      </c>
      <c r="AQ35" s="33">
        <v>112238.17</v>
      </c>
      <c r="AR35" s="33">
        <v>174543.5</v>
      </c>
      <c r="AS35" s="33">
        <v>14612</v>
      </c>
      <c r="AT35" s="33">
        <v>11175.5</v>
      </c>
      <c r="AU35" s="33">
        <v>211231</v>
      </c>
      <c r="AV35" s="33">
        <v>141625.5</v>
      </c>
      <c r="AW35" s="33">
        <v>22431</v>
      </c>
      <c r="AX35" s="33">
        <v>12589.5</v>
      </c>
      <c r="AY35" s="33">
        <v>175646</v>
      </c>
      <c r="AZ35" s="33">
        <v>1</v>
      </c>
      <c r="BA35" s="33">
        <v>375877</v>
      </c>
      <c r="BB35" s="33">
        <v>219541.51</v>
      </c>
      <c r="BC35" s="33">
        <v>33967.5</v>
      </c>
      <c r="BD35" s="33">
        <v>15129.49</v>
      </c>
      <c r="BE35" s="33">
        <v>258638.5</v>
      </c>
      <c r="BF35" s="33">
        <v>143451.48000000001</v>
      </c>
      <c r="BG35" s="33">
        <v>16133</v>
      </c>
      <c r="BH35" s="33">
        <v>17216</v>
      </c>
      <c r="BI35" s="33">
        <v>176811.48</v>
      </c>
      <c r="BJ35" s="33">
        <v>1</v>
      </c>
      <c r="BK35" s="33">
        <v>435438.98</v>
      </c>
      <c r="BL35" s="33">
        <v>1613375.27</v>
      </c>
      <c r="BM35" s="33">
        <v>146373.16</v>
      </c>
      <c r="BN35" s="33">
        <v>59114.94</v>
      </c>
      <c r="BO35" s="33">
        <v>1818763.37</v>
      </c>
      <c r="BP35" s="33">
        <v>1317716.17</v>
      </c>
      <c r="BQ35" s="33">
        <v>167698.38</v>
      </c>
      <c r="BR35" s="33">
        <v>92115.35</v>
      </c>
      <c r="BS35" s="33">
        <v>1577429.9</v>
      </c>
      <c r="BT35" s="33">
        <v>21</v>
      </c>
      <c r="BU35" s="33">
        <v>3396213.27</v>
      </c>
      <c r="BV35" s="33">
        <v>1422186.58</v>
      </c>
      <c r="BW35" s="33">
        <v>195657.2</v>
      </c>
      <c r="BX35" s="33">
        <v>69526.42</v>
      </c>
      <c r="BY35" s="33">
        <v>1687271.2</v>
      </c>
      <c r="BZ35" s="33">
        <v>1149844.1599999999</v>
      </c>
      <c r="CA35" s="33">
        <v>139559.5</v>
      </c>
      <c r="CB35" s="33">
        <v>114316.9</v>
      </c>
      <c r="CC35" s="33">
        <v>1413711.46</v>
      </c>
      <c r="CD35" s="33">
        <v>58.5</v>
      </c>
      <c r="CE35" s="33">
        <v>1.2352000000000001</v>
      </c>
      <c r="CF35" s="33">
        <v>7632.7721217253902</v>
      </c>
      <c r="CG35" s="33">
        <v>512.46761658131095</v>
      </c>
      <c r="CH35" s="33">
        <v>858.97121725388604</v>
      </c>
      <c r="CI35" s="33">
        <v>9114.2198445595895</v>
      </c>
      <c r="CJ35" s="33">
        <v>6413.9411621761701</v>
      </c>
      <c r="CK35" s="33">
        <v>539.18393782383419</v>
      </c>
      <c r="CL35" s="33">
        <v>378.88611136269401</v>
      </c>
      <c r="CM35" s="33">
        <v>7332.1111113626903</v>
      </c>
      <c r="CN35" s="33">
        <v>1</v>
      </c>
      <c r="CO35" s="33">
        <v>16336.2218549223</v>
      </c>
      <c r="CP35" s="33">
        <v>11983.897344559586</v>
      </c>
      <c r="CQ35" s="33">
        <v>1461.3118134715</v>
      </c>
      <c r="CR35" s="33">
        <v>1174.72474193264</v>
      </c>
      <c r="CS35" s="33">
        <v>14519.923898963729</v>
      </c>
      <c r="CT35" s="33">
        <v>11119.818652849701</v>
      </c>
      <c r="CU35" s="33">
        <v>311.69141451777199</v>
      </c>
      <c r="CV35" s="33">
        <v>1422.4417198445601</v>
      </c>
      <c r="CW35" s="33">
        <v>11853.9517772121</v>
      </c>
      <c r="CX35" s="33">
        <v>1</v>
      </c>
      <c r="CY35" s="34">
        <v>26373.8746761658</v>
      </c>
      <c r="CZ35" s="22"/>
    </row>
    <row r="36" spans="1:104" ht="15" x14ac:dyDescent="0.2">
      <c r="A36" s="22"/>
      <c r="B36" s="7" t="s">
        <v>327</v>
      </c>
      <c r="C36" s="31" t="str">
        <f>HLOOKUP(B36,'03'!CURRENCY,2,FALSE)</f>
        <v>USA</v>
      </c>
      <c r="D36" s="33">
        <v>1</v>
      </c>
      <c r="E36" s="33">
        <v>1</v>
      </c>
      <c r="F36" s="33">
        <v>1</v>
      </c>
      <c r="G36" s="33">
        <v>1</v>
      </c>
      <c r="H36" s="33">
        <v>11</v>
      </c>
      <c r="I36" s="33">
        <v>1</v>
      </c>
      <c r="J36" s="33">
        <v>4</v>
      </c>
      <c r="K36" s="33">
        <v>15</v>
      </c>
      <c r="L36" s="33">
        <v>1</v>
      </c>
      <c r="M36" s="33">
        <v>15</v>
      </c>
      <c r="N36" s="33">
        <v>1</v>
      </c>
      <c r="O36" s="33">
        <v>1</v>
      </c>
      <c r="P36" s="33">
        <v>1</v>
      </c>
      <c r="Q36" s="33">
        <v>1</v>
      </c>
      <c r="R36" s="33">
        <v>17</v>
      </c>
      <c r="S36" s="33">
        <v>1</v>
      </c>
      <c r="T36" s="33">
        <v>3</v>
      </c>
      <c r="U36" s="33">
        <v>21</v>
      </c>
      <c r="V36" s="33">
        <v>1</v>
      </c>
      <c r="W36" s="33">
        <v>21</v>
      </c>
      <c r="X36" s="33">
        <v>1</v>
      </c>
      <c r="Y36" s="33">
        <v>1</v>
      </c>
      <c r="Z36" s="33">
        <v>1</v>
      </c>
      <c r="AA36" s="33">
        <v>1</v>
      </c>
      <c r="AB36" s="33">
        <v>55</v>
      </c>
      <c r="AC36" s="33">
        <v>3</v>
      </c>
      <c r="AD36" s="33">
        <v>7</v>
      </c>
      <c r="AE36" s="33">
        <v>65</v>
      </c>
      <c r="AF36" s="33">
        <v>1</v>
      </c>
      <c r="AG36" s="33">
        <v>65</v>
      </c>
      <c r="AH36" s="33">
        <v>1</v>
      </c>
      <c r="AI36" s="33">
        <v>1</v>
      </c>
      <c r="AJ36" s="33">
        <v>1</v>
      </c>
      <c r="AK36" s="33">
        <v>1</v>
      </c>
      <c r="AL36" s="33">
        <v>37</v>
      </c>
      <c r="AM36" s="33">
        <v>1</v>
      </c>
      <c r="AN36" s="33">
        <v>11</v>
      </c>
      <c r="AO36" s="33">
        <v>48</v>
      </c>
      <c r="AP36" s="33">
        <v>-1</v>
      </c>
      <c r="AQ36" s="33">
        <v>47</v>
      </c>
      <c r="AR36" s="33">
        <v>1</v>
      </c>
      <c r="AS36" s="33">
        <v>1</v>
      </c>
      <c r="AT36" s="33">
        <v>1</v>
      </c>
      <c r="AU36" s="33">
        <v>1</v>
      </c>
      <c r="AV36" s="33">
        <v>246</v>
      </c>
      <c r="AW36" s="33">
        <v>9</v>
      </c>
      <c r="AX36" s="33">
        <v>53</v>
      </c>
      <c r="AY36" s="33">
        <v>318</v>
      </c>
      <c r="AZ36" s="33">
        <v>-1</v>
      </c>
      <c r="BA36" s="33">
        <v>317</v>
      </c>
      <c r="BB36" s="33">
        <v>1</v>
      </c>
      <c r="BC36" s="33">
        <v>1</v>
      </c>
      <c r="BD36" s="33">
        <v>1</v>
      </c>
      <c r="BE36" s="33">
        <v>1</v>
      </c>
      <c r="BF36" s="33">
        <v>137</v>
      </c>
      <c r="BG36" s="33">
        <v>5</v>
      </c>
      <c r="BH36" s="33">
        <v>51</v>
      </c>
      <c r="BI36" s="33">
        <v>192</v>
      </c>
      <c r="BJ36" s="33">
        <v>1</v>
      </c>
      <c r="BK36" s="33">
        <v>192</v>
      </c>
      <c r="BL36" s="33">
        <v>1</v>
      </c>
      <c r="BM36" s="33">
        <v>1</v>
      </c>
      <c r="BN36" s="33">
        <v>1</v>
      </c>
      <c r="BO36" s="33">
        <v>1</v>
      </c>
      <c r="BP36" s="33">
        <v>1496</v>
      </c>
      <c r="BQ36" s="33">
        <v>56</v>
      </c>
      <c r="BR36" s="33">
        <v>171</v>
      </c>
      <c r="BS36" s="33">
        <v>1723</v>
      </c>
      <c r="BT36" s="33">
        <v>4</v>
      </c>
      <c r="BU36" s="33">
        <v>1727</v>
      </c>
      <c r="BV36" s="33">
        <v>1</v>
      </c>
      <c r="BW36" s="33">
        <v>1</v>
      </c>
      <c r="BX36" s="33">
        <v>1</v>
      </c>
      <c r="BY36" s="33">
        <v>1</v>
      </c>
      <c r="BZ36" s="33">
        <v>1522</v>
      </c>
      <c r="CA36" s="33">
        <v>35</v>
      </c>
      <c r="CB36" s="33">
        <v>295</v>
      </c>
      <c r="CC36" s="33">
        <v>1852</v>
      </c>
      <c r="CD36" s="33">
        <v>5</v>
      </c>
      <c r="CE36" s="33">
        <v>1</v>
      </c>
      <c r="CF36" s="33">
        <v>1</v>
      </c>
      <c r="CG36" s="33">
        <v>1</v>
      </c>
      <c r="CH36" s="33">
        <v>1</v>
      </c>
      <c r="CI36" s="33">
        <v>1</v>
      </c>
      <c r="CJ36" s="33">
        <v>11</v>
      </c>
      <c r="CK36" s="33">
        <v>1</v>
      </c>
      <c r="CL36" s="33">
        <v>4</v>
      </c>
      <c r="CM36" s="33">
        <v>15</v>
      </c>
      <c r="CN36" s="33">
        <v>1</v>
      </c>
      <c r="CO36" s="33">
        <v>15</v>
      </c>
      <c r="CP36" s="33">
        <v>1</v>
      </c>
      <c r="CQ36" s="33">
        <v>1</v>
      </c>
      <c r="CR36" s="33">
        <v>1</v>
      </c>
      <c r="CS36" s="33">
        <v>1</v>
      </c>
      <c r="CT36" s="33">
        <v>17</v>
      </c>
      <c r="CU36" s="33">
        <v>1</v>
      </c>
      <c r="CV36" s="33">
        <v>3</v>
      </c>
      <c r="CW36" s="33">
        <v>21</v>
      </c>
      <c r="CX36" s="33">
        <v>1</v>
      </c>
      <c r="CY36" s="34">
        <v>21</v>
      </c>
      <c r="CZ36" s="22"/>
    </row>
    <row r="37" spans="1:104" ht="15" x14ac:dyDescent="0.2">
      <c r="A37" s="22"/>
      <c r="B37" s="7" t="s">
        <v>328</v>
      </c>
      <c r="C37" s="31" t="str">
        <f>HLOOKUP(B37,'03'!CURRENCY,2,FALSE)</f>
        <v>USA</v>
      </c>
      <c r="D37" s="33">
        <v>1</v>
      </c>
      <c r="E37" s="33">
        <v>1</v>
      </c>
      <c r="F37" s="33">
        <v>1</v>
      </c>
      <c r="G37" s="33">
        <v>1</v>
      </c>
      <c r="H37" s="33">
        <v>1</v>
      </c>
      <c r="I37" s="33">
        <v>1</v>
      </c>
      <c r="J37" s="33">
        <v>1</v>
      </c>
      <c r="K37" s="33">
        <v>1</v>
      </c>
      <c r="L37" s="33">
        <v>1</v>
      </c>
      <c r="M37" s="33">
        <v>1</v>
      </c>
      <c r="N37" s="33">
        <v>1</v>
      </c>
      <c r="O37" s="33">
        <v>1</v>
      </c>
      <c r="P37" s="33">
        <v>1</v>
      </c>
      <c r="Q37" s="33">
        <v>1</v>
      </c>
      <c r="R37" s="33">
        <v>1</v>
      </c>
      <c r="S37" s="33">
        <v>1</v>
      </c>
      <c r="T37" s="33">
        <v>1</v>
      </c>
      <c r="U37" s="33">
        <v>1</v>
      </c>
      <c r="V37" s="33">
        <v>1</v>
      </c>
      <c r="W37" s="33">
        <v>1</v>
      </c>
      <c r="X37" s="33">
        <v>1</v>
      </c>
      <c r="Y37" s="33">
        <v>1</v>
      </c>
      <c r="Z37" s="33">
        <v>1</v>
      </c>
      <c r="AA37" s="33">
        <v>1</v>
      </c>
      <c r="AB37" s="33">
        <v>-1</v>
      </c>
      <c r="AC37" s="33">
        <v>1</v>
      </c>
      <c r="AD37" s="33">
        <v>1</v>
      </c>
      <c r="AE37" s="33">
        <v>-1</v>
      </c>
      <c r="AF37" s="33">
        <v>1</v>
      </c>
      <c r="AG37" s="33">
        <v>-1</v>
      </c>
      <c r="AH37" s="33">
        <v>1</v>
      </c>
      <c r="AI37" s="33">
        <v>1</v>
      </c>
      <c r="AJ37" s="33">
        <v>1</v>
      </c>
      <c r="AK37" s="33">
        <v>1</v>
      </c>
      <c r="AL37" s="33">
        <v>1</v>
      </c>
      <c r="AM37" s="33">
        <v>1</v>
      </c>
      <c r="AN37" s="33">
        <v>1</v>
      </c>
      <c r="AO37" s="33">
        <v>1</v>
      </c>
      <c r="AP37" s="33">
        <v>1</v>
      </c>
      <c r="AQ37" s="33">
        <v>1</v>
      </c>
      <c r="AR37" s="33">
        <v>1</v>
      </c>
      <c r="AS37" s="33">
        <v>1</v>
      </c>
      <c r="AT37" s="33">
        <v>1</v>
      </c>
      <c r="AU37" s="33">
        <v>1</v>
      </c>
      <c r="AV37" s="33">
        <v>-1</v>
      </c>
      <c r="AW37" s="33">
        <v>1</v>
      </c>
      <c r="AX37" s="33">
        <v>1</v>
      </c>
      <c r="AY37" s="33">
        <v>-1</v>
      </c>
      <c r="AZ37" s="33">
        <v>1</v>
      </c>
      <c r="BA37" s="33">
        <v>-1</v>
      </c>
      <c r="BB37" s="33">
        <v>1</v>
      </c>
      <c r="BC37" s="33">
        <v>1</v>
      </c>
      <c r="BD37" s="33">
        <v>1</v>
      </c>
      <c r="BE37" s="33">
        <v>1</v>
      </c>
      <c r="BF37" s="33">
        <v>-1</v>
      </c>
      <c r="BG37" s="33">
        <v>1</v>
      </c>
      <c r="BH37" s="33">
        <v>1</v>
      </c>
      <c r="BI37" s="33">
        <v>-1</v>
      </c>
      <c r="BJ37" s="33">
        <v>1</v>
      </c>
      <c r="BK37" s="33">
        <v>-1</v>
      </c>
      <c r="BL37" s="33">
        <v>1</v>
      </c>
      <c r="BM37" s="33">
        <v>1</v>
      </c>
      <c r="BN37" s="33">
        <v>1</v>
      </c>
      <c r="BO37" s="33">
        <v>1</v>
      </c>
      <c r="BP37" s="33">
        <v>-18</v>
      </c>
      <c r="BQ37" s="33">
        <v>-2</v>
      </c>
      <c r="BR37" s="33">
        <v>1</v>
      </c>
      <c r="BS37" s="33">
        <v>-21</v>
      </c>
      <c r="BT37" s="33">
        <v>1</v>
      </c>
      <c r="BU37" s="33">
        <v>-21</v>
      </c>
      <c r="BV37" s="33">
        <v>1</v>
      </c>
      <c r="BW37" s="33">
        <v>1</v>
      </c>
      <c r="BX37" s="33">
        <v>1</v>
      </c>
      <c r="BY37" s="33">
        <v>1</v>
      </c>
      <c r="BZ37" s="33">
        <v>-9</v>
      </c>
      <c r="CA37" s="33">
        <v>1</v>
      </c>
      <c r="CB37" s="33">
        <v>-2</v>
      </c>
      <c r="CC37" s="33">
        <v>-11</v>
      </c>
      <c r="CD37" s="33">
        <v>1</v>
      </c>
      <c r="CE37" s="33">
        <v>1.611</v>
      </c>
      <c r="CF37" s="33">
        <v>1</v>
      </c>
      <c r="CG37" s="33">
        <v>1</v>
      </c>
      <c r="CH37" s="33">
        <v>1</v>
      </c>
      <c r="CI37" s="33">
        <v>1</v>
      </c>
      <c r="CJ37" s="33">
        <v>1</v>
      </c>
      <c r="CK37" s="33">
        <v>1</v>
      </c>
      <c r="CL37" s="33">
        <v>1</v>
      </c>
      <c r="CM37" s="33">
        <v>1</v>
      </c>
      <c r="CN37" s="33">
        <v>1</v>
      </c>
      <c r="CO37" s="33">
        <v>1</v>
      </c>
      <c r="CP37" s="33">
        <v>1</v>
      </c>
      <c r="CQ37" s="33">
        <v>1</v>
      </c>
      <c r="CR37" s="33">
        <v>1</v>
      </c>
      <c r="CS37" s="33">
        <v>1</v>
      </c>
      <c r="CT37" s="33">
        <v>1</v>
      </c>
      <c r="CU37" s="33">
        <v>1</v>
      </c>
      <c r="CV37" s="33">
        <v>1</v>
      </c>
      <c r="CW37" s="33">
        <v>1</v>
      </c>
      <c r="CX37" s="33">
        <v>1</v>
      </c>
      <c r="CY37" s="34">
        <v>1</v>
      </c>
      <c r="CZ37" s="22"/>
    </row>
    <row r="38" spans="1:104" ht="15" x14ac:dyDescent="0.2">
      <c r="A38" s="22"/>
      <c r="B38" s="7" t="s">
        <v>329</v>
      </c>
      <c r="C38" s="31" t="str">
        <f>HLOOKUP(B38,'03'!CURRENCY,2,FALSE)</f>
        <v>USA</v>
      </c>
      <c r="D38" s="33">
        <v>1</v>
      </c>
      <c r="E38" s="33">
        <v>1</v>
      </c>
      <c r="F38" s="33">
        <v>1</v>
      </c>
      <c r="G38" s="33">
        <v>1</v>
      </c>
      <c r="H38" s="33">
        <v>1</v>
      </c>
      <c r="I38" s="33">
        <v>1</v>
      </c>
      <c r="J38" s="33">
        <v>1</v>
      </c>
      <c r="K38" s="33">
        <v>1</v>
      </c>
      <c r="L38" s="33">
        <v>1</v>
      </c>
      <c r="M38" s="33">
        <v>1</v>
      </c>
      <c r="N38" s="33">
        <v>1</v>
      </c>
      <c r="O38" s="33">
        <v>1</v>
      </c>
      <c r="P38" s="33">
        <v>1</v>
      </c>
      <c r="Q38" s="33">
        <v>1</v>
      </c>
      <c r="R38" s="33">
        <v>1</v>
      </c>
      <c r="S38" s="33">
        <v>1</v>
      </c>
      <c r="T38" s="33">
        <v>1</v>
      </c>
      <c r="U38" s="33">
        <v>1</v>
      </c>
      <c r="V38" s="33">
        <v>1</v>
      </c>
      <c r="W38" s="33">
        <v>1</v>
      </c>
      <c r="X38" s="33">
        <v>1</v>
      </c>
      <c r="Y38" s="33">
        <v>1</v>
      </c>
      <c r="Z38" s="33">
        <v>1</v>
      </c>
      <c r="AA38" s="33">
        <v>1</v>
      </c>
      <c r="AB38" s="33">
        <v>1</v>
      </c>
      <c r="AC38" s="33">
        <v>1</v>
      </c>
      <c r="AD38" s="33">
        <v>1</v>
      </c>
      <c r="AE38" s="33">
        <v>1</v>
      </c>
      <c r="AF38" s="33">
        <v>1</v>
      </c>
      <c r="AG38" s="33">
        <v>1</v>
      </c>
      <c r="AH38" s="33">
        <v>1</v>
      </c>
      <c r="AI38" s="33">
        <v>1</v>
      </c>
      <c r="AJ38" s="33">
        <v>1</v>
      </c>
      <c r="AK38" s="33">
        <v>1</v>
      </c>
      <c r="AL38" s="33">
        <v>1</v>
      </c>
      <c r="AM38" s="33">
        <v>1</v>
      </c>
      <c r="AN38" s="33">
        <v>1</v>
      </c>
      <c r="AO38" s="33">
        <v>1</v>
      </c>
      <c r="AP38" s="33">
        <v>1</v>
      </c>
      <c r="AQ38" s="33">
        <v>1</v>
      </c>
      <c r="AR38" s="33">
        <v>1</v>
      </c>
      <c r="AS38" s="33">
        <v>1</v>
      </c>
      <c r="AT38" s="33">
        <v>1</v>
      </c>
      <c r="AU38" s="33">
        <v>1</v>
      </c>
      <c r="AV38" s="33">
        <v>1</v>
      </c>
      <c r="AW38" s="33">
        <v>1</v>
      </c>
      <c r="AX38" s="33">
        <v>1</v>
      </c>
      <c r="AY38" s="33">
        <v>1</v>
      </c>
      <c r="AZ38" s="33">
        <v>1</v>
      </c>
      <c r="BA38" s="33">
        <v>1</v>
      </c>
      <c r="BB38" s="33">
        <v>1</v>
      </c>
      <c r="BC38" s="33">
        <v>1</v>
      </c>
      <c r="BD38" s="33">
        <v>1</v>
      </c>
      <c r="BE38" s="33">
        <v>1</v>
      </c>
      <c r="BF38" s="33">
        <v>1</v>
      </c>
      <c r="BG38" s="33">
        <v>1</v>
      </c>
      <c r="BH38" s="33">
        <v>1</v>
      </c>
      <c r="BI38" s="33">
        <v>1</v>
      </c>
      <c r="BJ38" s="33">
        <v>1</v>
      </c>
      <c r="BK38" s="33">
        <v>1</v>
      </c>
      <c r="BL38" s="33">
        <v>1</v>
      </c>
      <c r="BM38" s="33">
        <v>1</v>
      </c>
      <c r="BN38" s="33">
        <v>1</v>
      </c>
      <c r="BO38" s="33">
        <v>1</v>
      </c>
      <c r="BP38" s="33">
        <v>1</v>
      </c>
      <c r="BQ38" s="33">
        <v>1</v>
      </c>
      <c r="BR38" s="33">
        <v>1</v>
      </c>
      <c r="BS38" s="33">
        <v>1</v>
      </c>
      <c r="BT38" s="33">
        <v>1</v>
      </c>
      <c r="BU38" s="33">
        <v>1</v>
      </c>
      <c r="BV38" s="33">
        <v>48</v>
      </c>
      <c r="BW38" s="33">
        <v>1</v>
      </c>
      <c r="BX38" s="33">
        <v>1</v>
      </c>
      <c r="BY38" s="33">
        <v>48</v>
      </c>
      <c r="BZ38" s="33">
        <v>38</v>
      </c>
      <c r="CA38" s="33">
        <v>1</v>
      </c>
      <c r="CB38" s="33">
        <v>1</v>
      </c>
      <c r="CC38" s="33">
        <v>38</v>
      </c>
      <c r="CD38" s="33">
        <v>1</v>
      </c>
      <c r="CE38" s="33">
        <v>1.611</v>
      </c>
      <c r="CF38" s="33">
        <v>1</v>
      </c>
      <c r="CG38" s="33">
        <v>1</v>
      </c>
      <c r="CH38" s="33">
        <v>1</v>
      </c>
      <c r="CI38" s="33">
        <v>1</v>
      </c>
      <c r="CJ38" s="33">
        <v>1</v>
      </c>
      <c r="CK38" s="33">
        <v>1</v>
      </c>
      <c r="CL38" s="33">
        <v>1</v>
      </c>
      <c r="CM38" s="33">
        <v>1</v>
      </c>
      <c r="CN38" s="33">
        <v>1</v>
      </c>
      <c r="CO38" s="33">
        <v>1</v>
      </c>
      <c r="CP38" s="33">
        <v>1</v>
      </c>
      <c r="CQ38" s="33">
        <v>1</v>
      </c>
      <c r="CR38" s="33">
        <v>1</v>
      </c>
      <c r="CS38" s="33">
        <v>1</v>
      </c>
      <c r="CT38" s="33">
        <v>1</v>
      </c>
      <c r="CU38" s="33">
        <v>1</v>
      </c>
      <c r="CV38" s="33">
        <v>1</v>
      </c>
      <c r="CW38" s="33">
        <v>1</v>
      </c>
      <c r="CX38" s="33">
        <v>1</v>
      </c>
      <c r="CY38" s="34">
        <v>1</v>
      </c>
      <c r="CZ38" s="22"/>
    </row>
    <row r="39" spans="1:104" ht="15" x14ac:dyDescent="0.2">
      <c r="A39" s="22"/>
      <c r="B39" s="7" t="s">
        <v>330</v>
      </c>
      <c r="C39" s="31" t="str">
        <f>HLOOKUP(B39,'03'!CURRENCY,2,FALSE)</f>
        <v>USA</v>
      </c>
      <c r="D39" s="33">
        <v>1</v>
      </c>
      <c r="E39" s="33">
        <v>1</v>
      </c>
      <c r="F39" s="33">
        <v>1</v>
      </c>
      <c r="G39" s="33">
        <v>1</v>
      </c>
      <c r="H39" s="33">
        <v>1</v>
      </c>
      <c r="I39" s="33">
        <v>3197.71</v>
      </c>
      <c r="J39" s="33">
        <v>1</v>
      </c>
      <c r="K39" s="33">
        <v>3197.71</v>
      </c>
      <c r="L39" s="33">
        <v>111</v>
      </c>
      <c r="M39" s="33">
        <v>3317.71</v>
      </c>
      <c r="N39" s="33">
        <v>1</v>
      </c>
      <c r="O39" s="33">
        <v>1</v>
      </c>
      <c r="P39" s="33">
        <v>1</v>
      </c>
      <c r="Q39" s="33">
        <v>1</v>
      </c>
      <c r="R39" s="33">
        <v>1</v>
      </c>
      <c r="S39" s="33">
        <v>2764.33</v>
      </c>
      <c r="T39" s="33">
        <v>1</v>
      </c>
      <c r="U39" s="33">
        <v>2764.33</v>
      </c>
      <c r="V39" s="33">
        <v>1</v>
      </c>
      <c r="W39" s="33">
        <v>2764.33</v>
      </c>
      <c r="X39" s="33">
        <v>1</v>
      </c>
      <c r="Y39" s="33">
        <v>1</v>
      </c>
      <c r="Z39" s="33">
        <v>1</v>
      </c>
      <c r="AA39" s="33">
        <v>1</v>
      </c>
      <c r="AB39" s="33">
        <v>1</v>
      </c>
      <c r="AC39" s="33">
        <v>12156.21</v>
      </c>
      <c r="AD39" s="33">
        <v>1</v>
      </c>
      <c r="AE39" s="33">
        <v>12156.21</v>
      </c>
      <c r="AF39" s="33">
        <v>111</v>
      </c>
      <c r="AG39" s="33">
        <v>12266.21</v>
      </c>
      <c r="AH39" s="33">
        <v>1</v>
      </c>
      <c r="AI39" s="33">
        <v>311.11</v>
      </c>
      <c r="AJ39" s="33">
        <v>1</v>
      </c>
      <c r="AK39" s="33">
        <v>311.11</v>
      </c>
      <c r="AL39" s="33">
        <v>1</v>
      </c>
      <c r="AM39" s="33">
        <v>11531.5</v>
      </c>
      <c r="AN39" s="33">
        <v>1</v>
      </c>
      <c r="AO39" s="33">
        <v>11531.5</v>
      </c>
      <c r="AP39" s="33">
        <v>137.5</v>
      </c>
      <c r="AQ39" s="33">
        <v>11969.12</v>
      </c>
      <c r="AR39" s="33">
        <v>1</v>
      </c>
      <c r="AS39" s="33">
        <v>1</v>
      </c>
      <c r="AT39" s="33">
        <v>1</v>
      </c>
      <c r="AU39" s="33">
        <v>1</v>
      </c>
      <c r="AV39" s="33">
        <v>1</v>
      </c>
      <c r="AW39" s="33">
        <v>56699.14</v>
      </c>
      <c r="AX39" s="33">
        <v>1</v>
      </c>
      <c r="AY39" s="33">
        <v>56699.14</v>
      </c>
      <c r="AZ39" s="33">
        <v>211</v>
      </c>
      <c r="BA39" s="33">
        <v>56919.14</v>
      </c>
      <c r="BB39" s="33">
        <v>1</v>
      </c>
      <c r="BC39" s="33">
        <v>1239.2</v>
      </c>
      <c r="BD39" s="33">
        <v>1</v>
      </c>
      <c r="BE39" s="33">
        <v>1239.2</v>
      </c>
      <c r="BF39" s="33">
        <v>1</v>
      </c>
      <c r="BG39" s="33">
        <v>55496.43</v>
      </c>
      <c r="BH39" s="33">
        <v>1</v>
      </c>
      <c r="BI39" s="33">
        <v>55496.43</v>
      </c>
      <c r="BJ39" s="33">
        <v>553.25</v>
      </c>
      <c r="BK39" s="33">
        <v>57288.88</v>
      </c>
      <c r="BL39" s="33">
        <v>1</v>
      </c>
      <c r="BM39" s="33">
        <v>3161.24</v>
      </c>
      <c r="BN39" s="33">
        <v>1</v>
      </c>
      <c r="BO39" s="33">
        <v>3161.24</v>
      </c>
      <c r="BP39" s="33">
        <v>1</v>
      </c>
      <c r="BQ39" s="33">
        <v>358312.98</v>
      </c>
      <c r="BR39" s="33">
        <v>1</v>
      </c>
      <c r="BS39" s="33">
        <v>358312.98</v>
      </c>
      <c r="BT39" s="33">
        <v>872.5</v>
      </c>
      <c r="BU39" s="33">
        <v>362346.72</v>
      </c>
      <c r="BV39" s="33">
        <v>1</v>
      </c>
      <c r="BW39" s="33">
        <v>14431.56</v>
      </c>
      <c r="BX39" s="33">
        <v>1</v>
      </c>
      <c r="BY39" s="33">
        <v>14431.56</v>
      </c>
      <c r="BZ39" s="33">
        <v>1</v>
      </c>
      <c r="CA39" s="33">
        <v>313285.68</v>
      </c>
      <c r="CB39" s="33">
        <v>1</v>
      </c>
      <c r="CC39" s="33">
        <v>313285.68</v>
      </c>
      <c r="CD39" s="33">
        <v>1131.5899999999999</v>
      </c>
      <c r="CE39" s="33">
        <v>1</v>
      </c>
      <c r="CF39" s="33">
        <v>1</v>
      </c>
      <c r="CG39" s="33">
        <v>1</v>
      </c>
      <c r="CH39" s="33">
        <v>1</v>
      </c>
      <c r="CI39" s="33">
        <v>1</v>
      </c>
      <c r="CJ39" s="33">
        <v>1</v>
      </c>
      <c r="CK39" s="33">
        <v>3197.71</v>
      </c>
      <c r="CL39" s="33">
        <v>1</v>
      </c>
      <c r="CM39" s="33">
        <v>3197.71</v>
      </c>
      <c r="CN39" s="33">
        <v>111</v>
      </c>
      <c r="CO39" s="33">
        <v>3317.71</v>
      </c>
      <c r="CP39" s="33">
        <v>1</v>
      </c>
      <c r="CQ39" s="33">
        <v>1</v>
      </c>
      <c r="CR39" s="33">
        <v>1</v>
      </c>
      <c r="CS39" s="33">
        <v>1</v>
      </c>
      <c r="CT39" s="33">
        <v>1</v>
      </c>
      <c r="CU39" s="33">
        <v>2764.33</v>
      </c>
      <c r="CV39" s="33">
        <v>1</v>
      </c>
      <c r="CW39" s="33">
        <v>2764.33</v>
      </c>
      <c r="CX39" s="33">
        <v>1</v>
      </c>
      <c r="CY39" s="34">
        <v>2764.33</v>
      </c>
      <c r="CZ39" s="22"/>
    </row>
    <row r="40" spans="1:104" ht="15" x14ac:dyDescent="0.2">
      <c r="A40" s="22"/>
      <c r="B40" s="7" t="s">
        <v>331</v>
      </c>
      <c r="C40" s="31" t="str">
        <f>HLOOKUP(B40,'03'!CURRENCY,2,FALSE)</f>
        <v>EUROZONE</v>
      </c>
      <c r="D40" s="33">
        <v>1553.37</v>
      </c>
      <c r="E40" s="33">
        <v>1</v>
      </c>
      <c r="F40" s="33">
        <v>449.12</v>
      </c>
      <c r="G40" s="33">
        <v>2112.4899999999998</v>
      </c>
      <c r="H40" s="33">
        <v>3442.11</v>
      </c>
      <c r="I40" s="33">
        <v>1</v>
      </c>
      <c r="J40" s="33">
        <v>271.91000000000003</v>
      </c>
      <c r="K40" s="33">
        <v>3714.12</v>
      </c>
      <c r="L40" s="33">
        <v>1.27</v>
      </c>
      <c r="M40" s="33">
        <v>5716.78</v>
      </c>
      <c r="N40" s="33">
        <v>1653.76</v>
      </c>
      <c r="O40" s="33">
        <v>366.74</v>
      </c>
      <c r="P40" s="33">
        <v>143.11000000000001</v>
      </c>
      <c r="Q40" s="33">
        <v>2163.61</v>
      </c>
      <c r="R40" s="33">
        <v>2988.11</v>
      </c>
      <c r="S40" s="33">
        <v>172.15</v>
      </c>
      <c r="T40" s="33">
        <v>459.34</v>
      </c>
      <c r="U40" s="33">
        <v>3619.6</v>
      </c>
      <c r="V40" s="33">
        <v>1.19</v>
      </c>
      <c r="W40" s="33">
        <v>5783.4</v>
      </c>
      <c r="X40" s="33">
        <v>8139.53</v>
      </c>
      <c r="Y40" s="33">
        <v>1114.28</v>
      </c>
      <c r="Z40" s="33">
        <v>1264.43</v>
      </c>
      <c r="AA40" s="33">
        <v>11518.24</v>
      </c>
      <c r="AB40" s="33">
        <v>14447.14</v>
      </c>
      <c r="AC40" s="33">
        <v>1119.3900000000001</v>
      </c>
      <c r="AD40" s="33">
        <v>871.86</v>
      </c>
      <c r="AE40" s="33">
        <v>16437.29</v>
      </c>
      <c r="AF40" s="33">
        <v>1.7</v>
      </c>
      <c r="AG40" s="33">
        <v>26956.23</v>
      </c>
      <c r="AH40" s="33">
        <v>8271.99</v>
      </c>
      <c r="AI40" s="33">
        <v>1156.5999999999999</v>
      </c>
      <c r="AJ40" s="33">
        <v>1138.1600000000001</v>
      </c>
      <c r="AK40" s="33">
        <v>11366.75</v>
      </c>
      <c r="AL40" s="33">
        <v>21619.97</v>
      </c>
      <c r="AM40" s="33">
        <v>2156.9299999999998</v>
      </c>
      <c r="AN40" s="33">
        <v>1778.45</v>
      </c>
      <c r="AO40" s="33">
        <v>24445.35</v>
      </c>
      <c r="AP40" s="33">
        <v>1.19</v>
      </c>
      <c r="AQ40" s="33">
        <v>34812.29</v>
      </c>
      <c r="AR40" s="33">
        <v>56679.32</v>
      </c>
      <c r="AS40" s="33">
        <v>5552.92</v>
      </c>
      <c r="AT40" s="33">
        <v>3172.41</v>
      </c>
      <c r="AU40" s="33">
        <v>65314.65</v>
      </c>
      <c r="AV40" s="33">
        <v>65646.52</v>
      </c>
      <c r="AW40" s="33">
        <v>4621.21</v>
      </c>
      <c r="AX40" s="33">
        <v>4433.8100000000004</v>
      </c>
      <c r="AY40" s="33">
        <v>74711.539999999994</v>
      </c>
      <c r="AZ40" s="33">
        <v>1.31</v>
      </c>
      <c r="BA40" s="33">
        <v>141116.5</v>
      </c>
      <c r="BB40" s="33">
        <v>46141.63</v>
      </c>
      <c r="BC40" s="33">
        <v>5565.91</v>
      </c>
      <c r="BD40" s="33">
        <v>3917.55</v>
      </c>
      <c r="BE40" s="33">
        <v>55525.19</v>
      </c>
      <c r="BF40" s="33">
        <v>114162.83</v>
      </c>
      <c r="BG40" s="33">
        <v>12572.68</v>
      </c>
      <c r="BH40" s="33">
        <v>9985.33</v>
      </c>
      <c r="BI40" s="33">
        <v>126721.84</v>
      </c>
      <c r="BJ40" s="33">
        <v>1.19</v>
      </c>
      <c r="BK40" s="33">
        <v>182246.12</v>
      </c>
      <c r="BL40" s="33">
        <v>361588.22</v>
      </c>
      <c r="BM40" s="33">
        <v>36853.160000000003</v>
      </c>
      <c r="BN40" s="33">
        <v>13141.12</v>
      </c>
      <c r="BO40" s="33">
        <v>411581.5</v>
      </c>
      <c r="BP40" s="33">
        <v>612647.82999999996</v>
      </c>
      <c r="BQ40" s="33">
        <v>56135.89</v>
      </c>
      <c r="BR40" s="33">
        <v>37913.550000000003</v>
      </c>
      <c r="BS40" s="33">
        <v>716687.27</v>
      </c>
      <c r="BT40" s="33">
        <v>3.99</v>
      </c>
      <c r="BU40" s="33">
        <v>1117272.76</v>
      </c>
      <c r="BV40" s="33">
        <v>173281.15</v>
      </c>
      <c r="BW40" s="33">
        <v>23149.61</v>
      </c>
      <c r="BX40" s="33">
        <v>11815.96</v>
      </c>
      <c r="BY40" s="33">
        <v>218135.62</v>
      </c>
      <c r="BZ40" s="33">
        <v>432421.28</v>
      </c>
      <c r="CA40" s="33">
        <v>47319.29</v>
      </c>
      <c r="CB40" s="33">
        <v>38119.68</v>
      </c>
      <c r="CC40" s="33">
        <v>517849.25</v>
      </c>
      <c r="CD40" s="33">
        <v>32.81</v>
      </c>
      <c r="CE40" s="33">
        <v>1.611</v>
      </c>
      <c r="CF40" s="33">
        <v>971.249843847595</v>
      </c>
      <c r="CG40" s="33">
        <v>1</v>
      </c>
      <c r="CH40" s="33">
        <v>281.52467217995002</v>
      </c>
      <c r="CI40" s="33">
        <v>1251.7745159275501</v>
      </c>
      <c r="CJ40" s="33">
        <v>2149.9751156152402</v>
      </c>
      <c r="CK40" s="33">
        <v>1</v>
      </c>
      <c r="CL40" s="33">
        <v>169.83761149916299</v>
      </c>
      <c r="CM40" s="33">
        <v>2319.8126171143035</v>
      </c>
      <c r="CN40" s="33">
        <v>1.16864459712679</v>
      </c>
      <c r="CO40" s="33">
        <v>3571.7557776389799</v>
      </c>
      <c r="CP40" s="33">
        <v>1132.95441349781</v>
      </c>
      <c r="CQ40" s="33">
        <v>229.16933166771801</v>
      </c>
      <c r="CR40" s="33">
        <v>89.387882573391636</v>
      </c>
      <c r="CS40" s="33">
        <v>1351.4116177389133</v>
      </c>
      <c r="CT40" s="33">
        <v>1866.41224859463</v>
      </c>
      <c r="CU40" s="33">
        <v>117.52654591881701</v>
      </c>
      <c r="CV40" s="33">
        <v>286.91818238611899</v>
      </c>
      <c r="CW40" s="33">
        <v>2261.8369768894399</v>
      </c>
      <c r="CX40" s="33">
        <v>1.11867582761774</v>
      </c>
      <c r="CY40" s="34">
        <v>3612.3672714559598</v>
      </c>
      <c r="CZ40" s="22"/>
    </row>
    <row r="41" spans="1:104" ht="15" x14ac:dyDescent="0.2">
      <c r="A41" s="22"/>
      <c r="B41" s="7" t="s">
        <v>332</v>
      </c>
      <c r="C41" s="31" t="str">
        <f>HLOOKUP(B41,'03'!CURRENCY,2,FALSE)</f>
        <v>USA</v>
      </c>
      <c r="D41" s="33">
        <v>1</v>
      </c>
      <c r="E41" s="33">
        <v>1</v>
      </c>
      <c r="F41" s="33">
        <v>1</v>
      </c>
      <c r="G41" s="33">
        <v>1</v>
      </c>
      <c r="H41" s="33">
        <v>1</v>
      </c>
      <c r="I41" s="33">
        <v>1</v>
      </c>
      <c r="J41" s="33">
        <v>1</v>
      </c>
      <c r="K41" s="33">
        <v>1</v>
      </c>
      <c r="L41" s="33">
        <v>1</v>
      </c>
      <c r="M41" s="33">
        <v>1</v>
      </c>
      <c r="N41" s="33">
        <v>33</v>
      </c>
      <c r="O41" s="33">
        <v>1</v>
      </c>
      <c r="P41" s="33">
        <v>1</v>
      </c>
      <c r="Q41" s="33">
        <v>33</v>
      </c>
      <c r="R41" s="33">
        <v>1</v>
      </c>
      <c r="S41" s="33">
        <v>1</v>
      </c>
      <c r="T41" s="33">
        <v>1</v>
      </c>
      <c r="U41" s="33">
        <v>1</v>
      </c>
      <c r="V41" s="33">
        <v>1</v>
      </c>
      <c r="W41" s="33">
        <v>33</v>
      </c>
      <c r="X41" s="33">
        <v>1</v>
      </c>
      <c r="Y41" s="33">
        <v>1</v>
      </c>
      <c r="Z41" s="33">
        <v>1</v>
      </c>
      <c r="AA41" s="33">
        <v>1</v>
      </c>
      <c r="AB41" s="33">
        <v>1</v>
      </c>
      <c r="AC41" s="33">
        <v>1</v>
      </c>
      <c r="AD41" s="33">
        <v>1</v>
      </c>
      <c r="AE41" s="33">
        <v>1</v>
      </c>
      <c r="AF41" s="33">
        <v>1</v>
      </c>
      <c r="AG41" s="33">
        <v>1</v>
      </c>
      <c r="AH41" s="33">
        <v>33</v>
      </c>
      <c r="AI41" s="33">
        <v>1</v>
      </c>
      <c r="AJ41" s="33">
        <v>1</v>
      </c>
      <c r="AK41" s="33">
        <v>33</v>
      </c>
      <c r="AL41" s="33">
        <v>1</v>
      </c>
      <c r="AM41" s="33">
        <v>1</v>
      </c>
      <c r="AN41" s="33">
        <v>1</v>
      </c>
      <c r="AO41" s="33">
        <v>1</v>
      </c>
      <c r="AP41" s="33">
        <v>1</v>
      </c>
      <c r="AQ41" s="33">
        <v>33</v>
      </c>
      <c r="AR41" s="33">
        <v>1</v>
      </c>
      <c r="AS41" s="33">
        <v>1</v>
      </c>
      <c r="AT41" s="33">
        <v>1</v>
      </c>
      <c r="AU41" s="33">
        <v>1</v>
      </c>
      <c r="AV41" s="33">
        <v>1</v>
      </c>
      <c r="AW41" s="33">
        <v>1</v>
      </c>
      <c r="AX41" s="33">
        <v>1</v>
      </c>
      <c r="AY41" s="33">
        <v>1</v>
      </c>
      <c r="AZ41" s="33">
        <v>1</v>
      </c>
      <c r="BA41" s="33">
        <v>1</v>
      </c>
      <c r="BB41" s="33">
        <v>33</v>
      </c>
      <c r="BC41" s="33">
        <v>1</v>
      </c>
      <c r="BD41" s="33">
        <v>1</v>
      </c>
      <c r="BE41" s="33">
        <v>33</v>
      </c>
      <c r="BF41" s="33">
        <v>18.190000000000001</v>
      </c>
      <c r="BG41" s="33">
        <v>1</v>
      </c>
      <c r="BH41" s="33">
        <v>1</v>
      </c>
      <c r="BI41" s="33">
        <v>18.190000000000001</v>
      </c>
      <c r="BJ41" s="33">
        <v>1</v>
      </c>
      <c r="BK41" s="33">
        <v>51.19</v>
      </c>
      <c r="BL41" s="33">
        <v>1</v>
      </c>
      <c r="BM41" s="33">
        <v>1</v>
      </c>
      <c r="BN41" s="33">
        <v>1</v>
      </c>
      <c r="BO41" s="33">
        <v>1</v>
      </c>
      <c r="BP41" s="33">
        <v>25.21</v>
      </c>
      <c r="BQ41" s="33">
        <v>1</v>
      </c>
      <c r="BR41" s="33">
        <v>1</v>
      </c>
      <c r="BS41" s="33">
        <v>25.21</v>
      </c>
      <c r="BT41" s="33">
        <v>1</v>
      </c>
      <c r="BU41" s="33">
        <v>25.21</v>
      </c>
      <c r="BV41" s="33">
        <v>79.13</v>
      </c>
      <c r="BW41" s="33">
        <v>1</v>
      </c>
      <c r="BX41" s="33">
        <v>1</v>
      </c>
      <c r="BY41" s="33">
        <v>79.13</v>
      </c>
      <c r="BZ41" s="33">
        <v>18.190000000000001</v>
      </c>
      <c r="CA41" s="33">
        <v>1</v>
      </c>
      <c r="CB41" s="33">
        <v>1</v>
      </c>
      <c r="CC41" s="33">
        <v>18.190000000000001</v>
      </c>
      <c r="CD41" s="33">
        <v>1</v>
      </c>
      <c r="CE41" s="33">
        <v>1</v>
      </c>
      <c r="CF41" s="33">
        <v>1</v>
      </c>
      <c r="CG41" s="33">
        <v>1</v>
      </c>
      <c r="CH41" s="33">
        <v>1</v>
      </c>
      <c r="CI41" s="33">
        <v>1</v>
      </c>
      <c r="CJ41" s="33">
        <v>1</v>
      </c>
      <c r="CK41" s="33">
        <v>1</v>
      </c>
      <c r="CL41" s="33">
        <v>1</v>
      </c>
      <c r="CM41" s="33">
        <v>1</v>
      </c>
      <c r="CN41" s="33">
        <v>1</v>
      </c>
      <c r="CO41" s="33">
        <v>1</v>
      </c>
      <c r="CP41" s="33">
        <v>33</v>
      </c>
      <c r="CQ41" s="33">
        <v>1</v>
      </c>
      <c r="CR41" s="33">
        <v>1</v>
      </c>
      <c r="CS41" s="33">
        <v>33</v>
      </c>
      <c r="CT41" s="33">
        <v>1</v>
      </c>
      <c r="CU41" s="33">
        <v>1</v>
      </c>
      <c r="CV41" s="33">
        <v>1</v>
      </c>
      <c r="CW41" s="33">
        <v>1</v>
      </c>
      <c r="CX41" s="33">
        <v>1</v>
      </c>
      <c r="CY41" s="34">
        <v>33</v>
      </c>
      <c r="CZ41" s="22"/>
    </row>
    <row r="42" spans="1:104" ht="15" x14ac:dyDescent="0.2">
      <c r="A42" s="22"/>
      <c r="B42" s="7" t="s">
        <v>333</v>
      </c>
      <c r="C42" s="31" t="str">
        <f>HLOOKUP(B42,'03'!CURRENCY,2,FALSE)</f>
        <v>USA</v>
      </c>
      <c r="D42" s="33">
        <v>1134.1600000000001</v>
      </c>
      <c r="E42" s="33">
        <v>1</v>
      </c>
      <c r="F42" s="33">
        <v>62.18</v>
      </c>
      <c r="G42" s="33">
        <v>1196.1400000000001</v>
      </c>
      <c r="H42" s="33">
        <v>694.56</v>
      </c>
      <c r="I42" s="33">
        <v>93.23</v>
      </c>
      <c r="J42" s="33">
        <v>115.5</v>
      </c>
      <c r="K42" s="33">
        <v>893.3</v>
      </c>
      <c r="L42" s="33">
        <v>286.36</v>
      </c>
      <c r="M42" s="33">
        <v>2375.79</v>
      </c>
      <c r="N42" s="33">
        <v>1324.82</v>
      </c>
      <c r="O42" s="33">
        <v>1</v>
      </c>
      <c r="P42" s="33">
        <v>44.57</v>
      </c>
      <c r="Q42" s="33">
        <v>1369.39</v>
      </c>
      <c r="R42" s="33">
        <v>1514.46</v>
      </c>
      <c r="S42" s="33">
        <v>1</v>
      </c>
      <c r="T42" s="33">
        <v>281.66000000000003</v>
      </c>
      <c r="U42" s="33">
        <v>1796.12</v>
      </c>
      <c r="V42" s="33">
        <v>1</v>
      </c>
      <c r="W42" s="33">
        <v>3165.51</v>
      </c>
      <c r="X42" s="33">
        <v>4957.82</v>
      </c>
      <c r="Y42" s="33">
        <v>132.72999999999999</v>
      </c>
      <c r="Z42" s="33">
        <v>458.82</v>
      </c>
      <c r="AA42" s="33">
        <v>5549.37</v>
      </c>
      <c r="AB42" s="33">
        <v>4892.53</v>
      </c>
      <c r="AC42" s="33">
        <v>288.33</v>
      </c>
      <c r="AD42" s="33">
        <v>927.74</v>
      </c>
      <c r="AE42" s="33">
        <v>6118.6</v>
      </c>
      <c r="AF42" s="33">
        <v>492.19</v>
      </c>
      <c r="AG42" s="33">
        <v>12151.16</v>
      </c>
      <c r="AH42" s="33">
        <v>5593.23</v>
      </c>
      <c r="AI42" s="33">
        <v>49.63</v>
      </c>
      <c r="AJ42" s="33">
        <v>216.55</v>
      </c>
      <c r="AK42" s="33">
        <v>5849.41</v>
      </c>
      <c r="AL42" s="33">
        <v>6231.83</v>
      </c>
      <c r="AM42" s="33">
        <v>11.6</v>
      </c>
      <c r="AN42" s="33">
        <v>772.5</v>
      </c>
      <c r="AO42" s="33">
        <v>7113.93</v>
      </c>
      <c r="AP42" s="33">
        <v>512.5</v>
      </c>
      <c r="AQ42" s="33">
        <v>13375.84</v>
      </c>
      <c r="AR42" s="33">
        <v>14718.34</v>
      </c>
      <c r="AS42" s="33">
        <v>277.85000000000002</v>
      </c>
      <c r="AT42" s="33">
        <v>754.51</v>
      </c>
      <c r="AU42" s="33">
        <v>15751.71</v>
      </c>
      <c r="AV42" s="33">
        <v>11755.48</v>
      </c>
      <c r="AW42" s="33">
        <v>1112.8900000000001</v>
      </c>
      <c r="AX42" s="33">
        <v>2419.9</v>
      </c>
      <c r="AY42" s="33">
        <v>15278.27</v>
      </c>
      <c r="AZ42" s="33">
        <v>698.81</v>
      </c>
      <c r="BA42" s="33">
        <v>31727.79</v>
      </c>
      <c r="BB42" s="33">
        <v>14621.17</v>
      </c>
      <c r="BC42" s="33">
        <v>173.6</v>
      </c>
      <c r="BD42" s="33">
        <v>525.19000000000005</v>
      </c>
      <c r="BE42" s="33">
        <v>15319.95</v>
      </c>
      <c r="BF42" s="33">
        <v>15515</v>
      </c>
      <c r="BG42" s="33">
        <v>225.48</v>
      </c>
      <c r="BH42" s="33">
        <v>1572.41</v>
      </c>
      <c r="BI42" s="33">
        <v>17312.89</v>
      </c>
      <c r="BJ42" s="33">
        <v>1143.71</v>
      </c>
      <c r="BK42" s="33">
        <v>33766.550000000003</v>
      </c>
      <c r="BL42" s="33">
        <v>119391.43</v>
      </c>
      <c r="BM42" s="33">
        <v>1716.8</v>
      </c>
      <c r="BN42" s="33">
        <v>3128.45</v>
      </c>
      <c r="BO42" s="33">
        <v>114235.68</v>
      </c>
      <c r="BP42" s="33">
        <v>93643.11</v>
      </c>
      <c r="BQ42" s="33">
        <v>4138.5600000000004</v>
      </c>
      <c r="BR42" s="33">
        <v>11685.24</v>
      </c>
      <c r="BS42" s="33">
        <v>118466.91</v>
      </c>
      <c r="BT42" s="33">
        <v>3814.1</v>
      </c>
      <c r="BU42" s="33">
        <v>226516.69</v>
      </c>
      <c r="BV42" s="33">
        <v>89119.53</v>
      </c>
      <c r="BW42" s="33">
        <v>1676.11</v>
      </c>
      <c r="BX42" s="33">
        <v>2142.61</v>
      </c>
      <c r="BY42" s="33">
        <v>92828.160000000003</v>
      </c>
      <c r="BZ42" s="33">
        <v>98568.320000000007</v>
      </c>
      <c r="CA42" s="33">
        <v>2181.81</v>
      </c>
      <c r="CB42" s="33">
        <v>9599.81</v>
      </c>
      <c r="CC42" s="33">
        <v>111249.94</v>
      </c>
      <c r="CD42" s="33">
        <v>1856.65</v>
      </c>
      <c r="CE42" s="33">
        <v>1</v>
      </c>
      <c r="CF42" s="33">
        <v>1134.1600000000001</v>
      </c>
      <c r="CG42" s="33">
        <v>1</v>
      </c>
      <c r="CH42" s="33">
        <v>62.18</v>
      </c>
      <c r="CI42" s="33">
        <v>1196.1400000000001</v>
      </c>
      <c r="CJ42" s="33">
        <v>694.56</v>
      </c>
      <c r="CK42" s="33">
        <v>93.23</v>
      </c>
      <c r="CL42" s="33">
        <v>115.5</v>
      </c>
      <c r="CM42" s="33">
        <v>893.3</v>
      </c>
      <c r="CN42" s="33">
        <v>286.36</v>
      </c>
      <c r="CO42" s="33">
        <v>2375.79</v>
      </c>
      <c r="CP42" s="33">
        <v>1324.82</v>
      </c>
      <c r="CQ42" s="33">
        <v>1</v>
      </c>
      <c r="CR42" s="33">
        <v>44.57</v>
      </c>
      <c r="CS42" s="33">
        <v>1369.39</v>
      </c>
      <c r="CT42" s="33">
        <v>1514.46</v>
      </c>
      <c r="CU42" s="33">
        <v>1</v>
      </c>
      <c r="CV42" s="33">
        <v>281.66000000000003</v>
      </c>
      <c r="CW42" s="33">
        <v>1796.12</v>
      </c>
      <c r="CX42" s="33">
        <v>1</v>
      </c>
      <c r="CY42" s="34">
        <v>3165.51</v>
      </c>
      <c r="CZ42" s="22"/>
    </row>
    <row r="43" spans="1:104" ht="15" x14ac:dyDescent="0.2">
      <c r="A43" s="22"/>
      <c r="B43" s="7" t="s">
        <v>334</v>
      </c>
      <c r="C43" s="31" t="str">
        <f>HLOOKUP(B43,'03'!CURRENCY,2,FALSE)</f>
        <v>USA</v>
      </c>
      <c r="D43" s="33">
        <v>1</v>
      </c>
      <c r="E43" s="33">
        <v>1</v>
      </c>
      <c r="F43" s="33">
        <v>1</v>
      </c>
      <c r="G43" s="33">
        <v>1</v>
      </c>
      <c r="H43" s="33">
        <v>1</v>
      </c>
      <c r="I43" s="33">
        <v>1</v>
      </c>
      <c r="J43" s="33">
        <v>1</v>
      </c>
      <c r="K43" s="33">
        <v>1</v>
      </c>
      <c r="L43" s="33">
        <v>1</v>
      </c>
      <c r="M43" s="33">
        <v>1</v>
      </c>
      <c r="N43" s="33">
        <v>3725</v>
      </c>
      <c r="O43" s="33">
        <v>1</v>
      </c>
      <c r="P43" s="33">
        <v>51</v>
      </c>
      <c r="Q43" s="33">
        <v>3775</v>
      </c>
      <c r="R43" s="33">
        <v>1275.5</v>
      </c>
      <c r="S43" s="33">
        <v>1</v>
      </c>
      <c r="T43" s="33">
        <v>231</v>
      </c>
      <c r="U43" s="33">
        <v>1515.5</v>
      </c>
      <c r="V43" s="33">
        <v>1</v>
      </c>
      <c r="W43" s="33">
        <v>5281.5</v>
      </c>
      <c r="X43" s="33">
        <v>1</v>
      </c>
      <c r="Y43" s="33">
        <v>1</v>
      </c>
      <c r="Z43" s="33">
        <v>1</v>
      </c>
      <c r="AA43" s="33">
        <v>1</v>
      </c>
      <c r="AB43" s="33">
        <v>1</v>
      </c>
      <c r="AC43" s="33">
        <v>1</v>
      </c>
      <c r="AD43" s="33">
        <v>1</v>
      </c>
      <c r="AE43" s="33">
        <v>1</v>
      </c>
      <c r="AF43" s="33">
        <v>1</v>
      </c>
      <c r="AG43" s="33">
        <v>1</v>
      </c>
      <c r="AH43" s="33">
        <v>15987.5</v>
      </c>
      <c r="AI43" s="33">
        <v>41</v>
      </c>
      <c r="AJ43" s="33">
        <v>391</v>
      </c>
      <c r="AK43" s="33">
        <v>16417.5</v>
      </c>
      <c r="AL43" s="33">
        <v>4743</v>
      </c>
      <c r="AM43" s="33">
        <v>571</v>
      </c>
      <c r="AN43" s="33">
        <v>536</v>
      </c>
      <c r="AO43" s="33">
        <v>5849</v>
      </c>
      <c r="AP43" s="33">
        <v>1</v>
      </c>
      <c r="AQ43" s="33">
        <v>22266.5</v>
      </c>
      <c r="AR43" s="33">
        <v>1</v>
      </c>
      <c r="AS43" s="33">
        <v>1</v>
      </c>
      <c r="AT43" s="33">
        <v>1</v>
      </c>
      <c r="AU43" s="33">
        <v>1</v>
      </c>
      <c r="AV43" s="33">
        <v>1</v>
      </c>
      <c r="AW43" s="33">
        <v>1</v>
      </c>
      <c r="AX43" s="33">
        <v>1</v>
      </c>
      <c r="AY43" s="33">
        <v>1</v>
      </c>
      <c r="AZ43" s="33">
        <v>1</v>
      </c>
      <c r="BA43" s="33">
        <v>1</v>
      </c>
      <c r="BB43" s="33">
        <v>51316</v>
      </c>
      <c r="BC43" s="33">
        <v>765</v>
      </c>
      <c r="BD43" s="33">
        <v>861</v>
      </c>
      <c r="BE43" s="33">
        <v>51931</v>
      </c>
      <c r="BF43" s="33">
        <v>21669</v>
      </c>
      <c r="BG43" s="33">
        <v>1881</v>
      </c>
      <c r="BH43" s="33">
        <v>1511</v>
      </c>
      <c r="BI43" s="33">
        <v>25151</v>
      </c>
      <c r="BJ43" s="33">
        <v>1</v>
      </c>
      <c r="BK43" s="33">
        <v>76981</v>
      </c>
      <c r="BL43" s="33">
        <v>97694.25</v>
      </c>
      <c r="BM43" s="33">
        <v>937.5</v>
      </c>
      <c r="BN43" s="33">
        <v>1211</v>
      </c>
      <c r="BO43" s="33">
        <v>99842.75</v>
      </c>
      <c r="BP43" s="33">
        <v>42457.73</v>
      </c>
      <c r="BQ43" s="33">
        <v>2527</v>
      </c>
      <c r="BR43" s="33">
        <v>2136.42</v>
      </c>
      <c r="BS43" s="33">
        <v>47121.15</v>
      </c>
      <c r="BT43" s="33">
        <v>1</v>
      </c>
      <c r="BU43" s="33">
        <v>146963.9</v>
      </c>
      <c r="BV43" s="33">
        <v>376317.7</v>
      </c>
      <c r="BW43" s="33">
        <v>8289.25</v>
      </c>
      <c r="BX43" s="33">
        <v>5613.75</v>
      </c>
      <c r="BY43" s="33">
        <v>391221.7</v>
      </c>
      <c r="BZ43" s="33">
        <v>212524.13</v>
      </c>
      <c r="CA43" s="33">
        <v>14196.6</v>
      </c>
      <c r="CB43" s="33">
        <v>16144.15</v>
      </c>
      <c r="CC43" s="33">
        <v>232664.78</v>
      </c>
      <c r="CD43" s="33">
        <v>112.7</v>
      </c>
      <c r="CE43" s="33">
        <v>1</v>
      </c>
      <c r="CF43" s="33">
        <v>1</v>
      </c>
      <c r="CG43" s="33">
        <v>1</v>
      </c>
      <c r="CH43" s="33">
        <v>1</v>
      </c>
      <c r="CI43" s="33">
        <v>1</v>
      </c>
      <c r="CJ43" s="33">
        <v>1</v>
      </c>
      <c r="CK43" s="33">
        <v>1</v>
      </c>
      <c r="CL43" s="33">
        <v>1</v>
      </c>
      <c r="CM43" s="33">
        <v>1</v>
      </c>
      <c r="CN43" s="33">
        <v>1</v>
      </c>
      <c r="CO43" s="33">
        <v>1</v>
      </c>
      <c r="CP43" s="33">
        <v>3725</v>
      </c>
      <c r="CQ43" s="33">
        <v>1</v>
      </c>
      <c r="CR43" s="33">
        <v>51</v>
      </c>
      <c r="CS43" s="33">
        <v>3775</v>
      </c>
      <c r="CT43" s="33">
        <v>1275.5</v>
      </c>
      <c r="CU43" s="33">
        <v>1</v>
      </c>
      <c r="CV43" s="33">
        <v>231</v>
      </c>
      <c r="CW43" s="33">
        <v>1515.5</v>
      </c>
      <c r="CX43" s="33">
        <v>1</v>
      </c>
      <c r="CY43" s="34">
        <v>5281.5</v>
      </c>
      <c r="CZ43" s="22"/>
    </row>
    <row r="44" spans="1:104" ht="15" x14ac:dyDescent="0.2">
      <c r="A44" s="22"/>
      <c r="B44" s="7" t="s">
        <v>335</v>
      </c>
      <c r="C44" s="31" t="str">
        <f>HLOOKUP(B44,'03'!CURRENCY,2,FALSE)</f>
        <v>EUROZONE</v>
      </c>
      <c r="D44" s="33">
        <v>1</v>
      </c>
      <c r="E44" s="33">
        <v>1</v>
      </c>
      <c r="F44" s="33">
        <v>1</v>
      </c>
      <c r="G44" s="33">
        <v>1</v>
      </c>
      <c r="H44" s="33">
        <v>1</v>
      </c>
      <c r="I44" s="33">
        <v>1</v>
      </c>
      <c r="J44" s="33">
        <v>1</v>
      </c>
      <c r="K44" s="33">
        <v>1</v>
      </c>
      <c r="L44" s="33">
        <v>1</v>
      </c>
      <c r="M44" s="33">
        <v>1</v>
      </c>
      <c r="N44" s="33">
        <v>1</v>
      </c>
      <c r="O44" s="33">
        <v>1</v>
      </c>
      <c r="P44" s="33">
        <v>1</v>
      </c>
      <c r="Q44" s="33">
        <v>1</v>
      </c>
      <c r="R44" s="33">
        <v>1</v>
      </c>
      <c r="S44" s="33">
        <v>1</v>
      </c>
      <c r="T44" s="33">
        <v>1</v>
      </c>
      <c r="U44" s="33">
        <v>1</v>
      </c>
      <c r="V44" s="33">
        <v>1</v>
      </c>
      <c r="W44" s="33">
        <v>1</v>
      </c>
      <c r="X44" s="33">
        <v>1</v>
      </c>
      <c r="Y44" s="33">
        <v>1</v>
      </c>
      <c r="Z44" s="33">
        <v>1</v>
      </c>
      <c r="AA44" s="33">
        <v>1</v>
      </c>
      <c r="AB44" s="33">
        <v>1</v>
      </c>
      <c r="AC44" s="33">
        <v>1</v>
      </c>
      <c r="AD44" s="33">
        <v>1</v>
      </c>
      <c r="AE44" s="33">
        <v>1</v>
      </c>
      <c r="AF44" s="33">
        <v>1</v>
      </c>
      <c r="AG44" s="33">
        <v>1</v>
      </c>
      <c r="AH44" s="33">
        <v>1</v>
      </c>
      <c r="AI44" s="33">
        <v>1</v>
      </c>
      <c r="AJ44" s="33">
        <v>1</v>
      </c>
      <c r="AK44" s="33">
        <v>1</v>
      </c>
      <c r="AL44" s="33">
        <v>1</v>
      </c>
      <c r="AM44" s="33">
        <v>1</v>
      </c>
      <c r="AN44" s="33">
        <v>1</v>
      </c>
      <c r="AO44" s="33">
        <v>1</v>
      </c>
      <c r="AP44" s="33">
        <v>1</v>
      </c>
      <c r="AQ44" s="33">
        <v>1</v>
      </c>
      <c r="AR44" s="33">
        <v>1</v>
      </c>
      <c r="AS44" s="33">
        <v>1</v>
      </c>
      <c r="AT44" s="33">
        <v>1</v>
      </c>
      <c r="AU44" s="33">
        <v>1</v>
      </c>
      <c r="AV44" s="33">
        <v>1</v>
      </c>
      <c r="AW44" s="33">
        <v>1</v>
      </c>
      <c r="AX44" s="33">
        <v>1</v>
      </c>
      <c r="AY44" s="33">
        <v>1</v>
      </c>
      <c r="AZ44" s="33">
        <v>1</v>
      </c>
      <c r="BA44" s="33">
        <v>1</v>
      </c>
      <c r="BB44" s="33">
        <v>1</v>
      </c>
      <c r="BC44" s="33">
        <v>1</v>
      </c>
      <c r="BD44" s="33">
        <v>1</v>
      </c>
      <c r="BE44" s="33">
        <v>1</v>
      </c>
      <c r="BF44" s="33">
        <v>1</v>
      </c>
      <c r="BG44" s="33">
        <v>1</v>
      </c>
      <c r="BH44" s="33">
        <v>1</v>
      </c>
      <c r="BI44" s="33">
        <v>1</v>
      </c>
      <c r="BJ44" s="33">
        <v>1</v>
      </c>
      <c r="BK44" s="33">
        <v>1</v>
      </c>
      <c r="BL44" s="33">
        <v>117686.5</v>
      </c>
      <c r="BM44" s="33">
        <v>9466.2000000000007</v>
      </c>
      <c r="BN44" s="33">
        <v>2211.6</v>
      </c>
      <c r="BO44" s="33">
        <v>129354.3</v>
      </c>
      <c r="BP44" s="33">
        <v>113683.3</v>
      </c>
      <c r="BQ44" s="33">
        <v>11581</v>
      </c>
      <c r="BR44" s="33">
        <v>7252.4</v>
      </c>
      <c r="BS44" s="33">
        <v>132515.70000000001</v>
      </c>
      <c r="BT44" s="33">
        <v>1</v>
      </c>
      <c r="BU44" s="33">
        <v>261871</v>
      </c>
      <c r="BV44" s="33">
        <v>94188.800000000003</v>
      </c>
      <c r="BW44" s="33">
        <v>6434</v>
      </c>
      <c r="BX44" s="33">
        <v>2169.5</v>
      </c>
      <c r="BY44" s="33">
        <v>112792.3</v>
      </c>
      <c r="BZ44" s="33">
        <v>123287.25</v>
      </c>
      <c r="CA44" s="33">
        <v>19469</v>
      </c>
      <c r="CB44" s="33">
        <v>7112.5</v>
      </c>
      <c r="CC44" s="33">
        <v>149858.75</v>
      </c>
      <c r="CD44" s="33">
        <v>1</v>
      </c>
      <c r="CE44" s="33">
        <v>1.2352000000000001</v>
      </c>
      <c r="CF44" s="33">
        <v>1</v>
      </c>
      <c r="CG44" s="33">
        <v>1</v>
      </c>
      <c r="CH44" s="33">
        <v>1</v>
      </c>
      <c r="CI44" s="33">
        <v>1</v>
      </c>
      <c r="CJ44" s="33">
        <v>1</v>
      </c>
      <c r="CK44" s="33">
        <v>1</v>
      </c>
      <c r="CL44" s="33">
        <v>1</v>
      </c>
      <c r="CM44" s="33">
        <v>1</v>
      </c>
      <c r="CN44" s="33">
        <v>1</v>
      </c>
      <c r="CO44" s="33">
        <v>1</v>
      </c>
      <c r="CP44" s="33">
        <v>1</v>
      </c>
      <c r="CQ44" s="33">
        <v>1</v>
      </c>
      <c r="CR44" s="33">
        <v>1</v>
      </c>
      <c r="CS44" s="33">
        <v>1</v>
      </c>
      <c r="CT44" s="33">
        <v>1</v>
      </c>
      <c r="CU44" s="33">
        <v>1</v>
      </c>
      <c r="CV44" s="33">
        <v>1</v>
      </c>
      <c r="CW44" s="33">
        <v>1</v>
      </c>
      <c r="CX44" s="33">
        <v>1</v>
      </c>
      <c r="CY44" s="34">
        <v>1</v>
      </c>
      <c r="CZ44" s="22"/>
    </row>
    <row r="45" spans="1:104" ht="15" x14ac:dyDescent="0.2">
      <c r="A45" s="22"/>
      <c r="B45" s="7" t="s">
        <v>336</v>
      </c>
      <c r="C45" s="31" t="str">
        <f>HLOOKUP(B45,'03'!CURRENCY,2,FALSE)</f>
        <v>EUROZONE</v>
      </c>
      <c r="D45" s="33">
        <v>7172.75</v>
      </c>
      <c r="E45" s="33">
        <v>818</v>
      </c>
      <c r="F45" s="33">
        <v>987</v>
      </c>
      <c r="G45" s="33">
        <v>8967.75</v>
      </c>
      <c r="H45" s="33">
        <v>11751</v>
      </c>
      <c r="I45" s="33">
        <v>2189</v>
      </c>
      <c r="J45" s="33">
        <v>1154</v>
      </c>
      <c r="K45" s="33">
        <v>13993</v>
      </c>
      <c r="L45" s="33">
        <v>1</v>
      </c>
      <c r="M45" s="33">
        <v>22961.75</v>
      </c>
      <c r="N45" s="33">
        <v>6161.5</v>
      </c>
      <c r="O45" s="33">
        <v>685</v>
      </c>
      <c r="P45" s="33">
        <v>1171</v>
      </c>
      <c r="Q45" s="33">
        <v>7816.5</v>
      </c>
      <c r="R45" s="33">
        <v>8277.5</v>
      </c>
      <c r="S45" s="33">
        <v>641</v>
      </c>
      <c r="T45" s="33">
        <v>2281</v>
      </c>
      <c r="U45" s="33">
        <v>11198.5</v>
      </c>
      <c r="V45" s="33">
        <v>1</v>
      </c>
      <c r="W45" s="33">
        <v>19115</v>
      </c>
      <c r="X45" s="33">
        <v>21117.75</v>
      </c>
      <c r="Y45" s="33">
        <v>1641</v>
      </c>
      <c r="Z45" s="33">
        <v>2457</v>
      </c>
      <c r="AA45" s="33">
        <v>24115.75</v>
      </c>
      <c r="AB45" s="33">
        <v>27267.5</v>
      </c>
      <c r="AC45" s="33">
        <v>3836</v>
      </c>
      <c r="AD45" s="33">
        <v>3311</v>
      </c>
      <c r="AE45" s="33">
        <v>34413.5</v>
      </c>
      <c r="AF45" s="33">
        <v>1</v>
      </c>
      <c r="AG45" s="33">
        <v>58529.25</v>
      </c>
      <c r="AH45" s="33">
        <v>25725.5</v>
      </c>
      <c r="AI45" s="33">
        <v>4611</v>
      </c>
      <c r="AJ45" s="33">
        <v>3316.33</v>
      </c>
      <c r="AK45" s="33">
        <v>33641.83</v>
      </c>
      <c r="AL45" s="33">
        <v>31386.5</v>
      </c>
      <c r="AM45" s="33">
        <v>1851</v>
      </c>
      <c r="AN45" s="33">
        <v>6872.5</v>
      </c>
      <c r="AO45" s="33">
        <v>41119</v>
      </c>
      <c r="AP45" s="33">
        <v>1</v>
      </c>
      <c r="AQ45" s="33">
        <v>73751.83</v>
      </c>
      <c r="AR45" s="33">
        <v>81115</v>
      </c>
      <c r="AS45" s="33">
        <v>7314.5</v>
      </c>
      <c r="AT45" s="33">
        <v>8379</v>
      </c>
      <c r="AU45" s="33">
        <v>96818.5</v>
      </c>
      <c r="AV45" s="33">
        <v>115381</v>
      </c>
      <c r="AW45" s="33">
        <v>12696</v>
      </c>
      <c r="AX45" s="33">
        <v>12231.5</v>
      </c>
      <c r="AY45" s="33">
        <v>131318.5</v>
      </c>
      <c r="AZ45" s="33">
        <v>1</v>
      </c>
      <c r="BA45" s="33">
        <v>227117</v>
      </c>
      <c r="BB45" s="33">
        <v>95161</v>
      </c>
      <c r="BC45" s="33">
        <v>17755.5</v>
      </c>
      <c r="BD45" s="33">
        <v>11567.21</v>
      </c>
      <c r="BE45" s="33">
        <v>123483.71</v>
      </c>
      <c r="BF45" s="33">
        <v>119969</v>
      </c>
      <c r="BG45" s="33">
        <v>13142.25</v>
      </c>
      <c r="BH45" s="33">
        <v>18151</v>
      </c>
      <c r="BI45" s="33">
        <v>141161.25</v>
      </c>
      <c r="BJ45" s="33">
        <v>1</v>
      </c>
      <c r="BK45" s="33">
        <v>264644.96000000002</v>
      </c>
      <c r="BL45" s="33">
        <v>793981.11</v>
      </c>
      <c r="BM45" s="33">
        <v>68429.94</v>
      </c>
      <c r="BN45" s="33">
        <v>51393.38</v>
      </c>
      <c r="BO45" s="33">
        <v>913814.43</v>
      </c>
      <c r="BP45" s="33">
        <v>929161.31</v>
      </c>
      <c r="BQ45" s="33">
        <v>113586.1</v>
      </c>
      <c r="BR45" s="33">
        <v>89668.29</v>
      </c>
      <c r="BS45" s="33">
        <v>1132315.7</v>
      </c>
      <c r="BT45" s="33">
        <v>1</v>
      </c>
      <c r="BU45" s="33">
        <v>2146121.13</v>
      </c>
      <c r="BV45" s="33">
        <v>761881.55</v>
      </c>
      <c r="BW45" s="33">
        <v>114429.25</v>
      </c>
      <c r="BX45" s="33">
        <v>55919.16</v>
      </c>
      <c r="BY45" s="33">
        <v>922229.96</v>
      </c>
      <c r="BZ45" s="33">
        <v>795932.5</v>
      </c>
      <c r="CA45" s="33">
        <v>111116.85</v>
      </c>
      <c r="CB45" s="33">
        <v>96647.9</v>
      </c>
      <c r="CC45" s="33">
        <v>992597.25</v>
      </c>
      <c r="CD45" s="33">
        <v>13536.2</v>
      </c>
      <c r="CE45" s="33">
        <v>1.2352000000000001</v>
      </c>
      <c r="CF45" s="33">
        <v>5816.9543393782396</v>
      </c>
      <c r="CG45" s="33">
        <v>654.14517772121701</v>
      </c>
      <c r="CH45" s="33">
        <v>799.16188182911503</v>
      </c>
      <c r="CI45" s="33">
        <v>7261.1612979274596</v>
      </c>
      <c r="CJ45" s="33">
        <v>8713.1441414517794</v>
      </c>
      <c r="CK45" s="33">
        <v>1772.1826424871499</v>
      </c>
      <c r="CL45" s="33">
        <v>853.31311881829004</v>
      </c>
      <c r="CM45" s="33">
        <v>11328.529792746112</v>
      </c>
      <c r="CN45" s="33">
        <v>1</v>
      </c>
      <c r="CO45" s="33">
        <v>18588.691191673599</v>
      </c>
      <c r="CP45" s="33">
        <v>4917.3124611398998</v>
      </c>
      <c r="CQ45" s="33">
        <v>554.56616217616602</v>
      </c>
      <c r="CR45" s="33">
        <v>866.25647668393776</v>
      </c>
      <c r="CS45" s="33">
        <v>6328.125</v>
      </c>
      <c r="CT45" s="33">
        <v>6711.3439119170998</v>
      </c>
      <c r="CU45" s="33">
        <v>518.13471512591696</v>
      </c>
      <c r="CV45" s="33">
        <v>1846.66451777212</v>
      </c>
      <c r="CW45" s="33">
        <v>9166.1431347151192</v>
      </c>
      <c r="CX45" s="33">
        <v>1</v>
      </c>
      <c r="CY45" s="34">
        <v>15394.268134715025</v>
      </c>
      <c r="CZ45" s="22"/>
    </row>
    <row r="46" spans="1:104" ht="15" x14ac:dyDescent="0.2">
      <c r="A46" s="22"/>
      <c r="B46" s="7" t="s">
        <v>337</v>
      </c>
      <c r="C46" s="31" t="str">
        <f>HLOOKUP(B46,'03'!CURRENCY,2,FALSE)</f>
        <v>USA</v>
      </c>
      <c r="D46" s="33">
        <v>1</v>
      </c>
      <c r="E46" s="33">
        <v>1</v>
      </c>
      <c r="F46" s="33">
        <v>1</v>
      </c>
      <c r="G46" s="33">
        <v>1</v>
      </c>
      <c r="H46" s="33">
        <v>1</v>
      </c>
      <c r="I46" s="33">
        <v>1</v>
      </c>
      <c r="J46" s="33">
        <v>1</v>
      </c>
      <c r="K46" s="33">
        <v>1</v>
      </c>
      <c r="L46" s="33">
        <v>1</v>
      </c>
      <c r="M46" s="33">
        <v>1</v>
      </c>
      <c r="N46" s="33">
        <v>2318</v>
      </c>
      <c r="O46" s="33">
        <v>1</v>
      </c>
      <c r="P46" s="33">
        <v>51</v>
      </c>
      <c r="Q46" s="33">
        <v>2368</v>
      </c>
      <c r="R46" s="33">
        <v>2175</v>
      </c>
      <c r="S46" s="33">
        <v>489</v>
      </c>
      <c r="T46" s="33">
        <v>238</v>
      </c>
      <c r="U46" s="33">
        <v>2812</v>
      </c>
      <c r="V46" s="33">
        <v>1</v>
      </c>
      <c r="W46" s="33">
        <v>5171</v>
      </c>
      <c r="X46" s="33">
        <v>1</v>
      </c>
      <c r="Y46" s="33">
        <v>1</v>
      </c>
      <c r="Z46" s="33">
        <v>1</v>
      </c>
      <c r="AA46" s="33">
        <v>1</v>
      </c>
      <c r="AB46" s="33">
        <v>1</v>
      </c>
      <c r="AC46" s="33">
        <v>1</v>
      </c>
      <c r="AD46" s="33">
        <v>1</v>
      </c>
      <c r="AE46" s="33">
        <v>1</v>
      </c>
      <c r="AF46" s="33">
        <v>1</v>
      </c>
      <c r="AG46" s="33">
        <v>1</v>
      </c>
      <c r="AH46" s="33">
        <v>7231.5</v>
      </c>
      <c r="AI46" s="33">
        <v>124</v>
      </c>
      <c r="AJ46" s="33">
        <v>121</v>
      </c>
      <c r="AK46" s="33">
        <v>7474.5</v>
      </c>
      <c r="AL46" s="33">
        <v>6759.5</v>
      </c>
      <c r="AM46" s="33">
        <v>1117.5</v>
      </c>
      <c r="AN46" s="33">
        <v>819</v>
      </c>
      <c r="AO46" s="33">
        <v>8676</v>
      </c>
      <c r="AP46" s="33">
        <v>1</v>
      </c>
      <c r="AQ46" s="33">
        <v>16151.5</v>
      </c>
      <c r="AR46" s="33">
        <v>1</v>
      </c>
      <c r="AS46" s="33">
        <v>1</v>
      </c>
      <c r="AT46" s="33">
        <v>1</v>
      </c>
      <c r="AU46" s="33">
        <v>1</v>
      </c>
      <c r="AV46" s="33">
        <v>1</v>
      </c>
      <c r="AW46" s="33">
        <v>1</v>
      </c>
      <c r="AX46" s="33">
        <v>1</v>
      </c>
      <c r="AY46" s="33">
        <v>1</v>
      </c>
      <c r="AZ46" s="33">
        <v>1</v>
      </c>
      <c r="BA46" s="33">
        <v>1</v>
      </c>
      <c r="BB46" s="33">
        <v>21479</v>
      </c>
      <c r="BC46" s="33">
        <v>551</v>
      </c>
      <c r="BD46" s="33">
        <v>635</v>
      </c>
      <c r="BE46" s="33">
        <v>22664</v>
      </c>
      <c r="BF46" s="33">
        <v>22622.65</v>
      </c>
      <c r="BG46" s="33">
        <v>2222.5</v>
      </c>
      <c r="BH46" s="33">
        <v>2271</v>
      </c>
      <c r="BI46" s="33">
        <v>27115.15</v>
      </c>
      <c r="BJ46" s="33">
        <v>1</v>
      </c>
      <c r="BK46" s="33">
        <v>49779.15</v>
      </c>
      <c r="BL46" s="33">
        <v>661</v>
      </c>
      <c r="BM46" s="33">
        <v>1</v>
      </c>
      <c r="BN46" s="33">
        <v>38</v>
      </c>
      <c r="BO46" s="33">
        <v>699</v>
      </c>
      <c r="BP46" s="33">
        <v>687.8</v>
      </c>
      <c r="BQ46" s="33">
        <v>1</v>
      </c>
      <c r="BR46" s="33">
        <v>12</v>
      </c>
      <c r="BS46" s="33">
        <v>699.8</v>
      </c>
      <c r="BT46" s="33">
        <v>1</v>
      </c>
      <c r="BU46" s="33">
        <v>1398.8</v>
      </c>
      <c r="BV46" s="33">
        <v>142359.5</v>
      </c>
      <c r="BW46" s="33">
        <v>1817</v>
      </c>
      <c r="BX46" s="33">
        <v>4116.25</v>
      </c>
      <c r="BY46" s="33">
        <v>148182.75</v>
      </c>
      <c r="BZ46" s="33">
        <v>182193.5</v>
      </c>
      <c r="CA46" s="33">
        <v>8315</v>
      </c>
      <c r="CB46" s="33">
        <v>15799.6</v>
      </c>
      <c r="CC46" s="33">
        <v>216218.1</v>
      </c>
      <c r="CD46" s="33">
        <v>38.5</v>
      </c>
      <c r="CE46" s="33">
        <v>1</v>
      </c>
      <c r="CF46" s="33">
        <v>1</v>
      </c>
      <c r="CG46" s="33">
        <v>1</v>
      </c>
      <c r="CH46" s="33">
        <v>1</v>
      </c>
      <c r="CI46" s="33">
        <v>1</v>
      </c>
      <c r="CJ46" s="33">
        <v>1</v>
      </c>
      <c r="CK46" s="33">
        <v>1</v>
      </c>
      <c r="CL46" s="33">
        <v>1</v>
      </c>
      <c r="CM46" s="33">
        <v>1</v>
      </c>
      <c r="CN46" s="33">
        <v>1</v>
      </c>
      <c r="CO46" s="33">
        <v>1</v>
      </c>
      <c r="CP46" s="33">
        <v>2318</v>
      </c>
      <c r="CQ46" s="33">
        <v>1</v>
      </c>
      <c r="CR46" s="33">
        <v>51</v>
      </c>
      <c r="CS46" s="33">
        <v>2368</v>
      </c>
      <c r="CT46" s="33">
        <v>2175</v>
      </c>
      <c r="CU46" s="33">
        <v>489</v>
      </c>
      <c r="CV46" s="33">
        <v>238</v>
      </c>
      <c r="CW46" s="33">
        <v>2812</v>
      </c>
      <c r="CX46" s="33">
        <v>1</v>
      </c>
      <c r="CY46" s="34">
        <v>5171</v>
      </c>
      <c r="CZ46" s="22"/>
    </row>
    <row r="47" spans="1:104" ht="15" x14ac:dyDescent="0.2">
      <c r="A47" s="22"/>
      <c r="B47" s="7" t="s">
        <v>338</v>
      </c>
      <c r="C47" s="31" t="str">
        <f>HLOOKUP(B47,'03'!CURRENCY,2,FALSE)</f>
        <v>USA</v>
      </c>
      <c r="D47" s="33">
        <v>5815</v>
      </c>
      <c r="E47" s="33">
        <v>165</v>
      </c>
      <c r="F47" s="33">
        <v>211</v>
      </c>
      <c r="G47" s="33">
        <v>6191</v>
      </c>
      <c r="H47" s="33">
        <v>1493</v>
      </c>
      <c r="I47" s="33">
        <v>1</v>
      </c>
      <c r="J47" s="33">
        <v>61.5</v>
      </c>
      <c r="K47" s="33">
        <v>1554.5</v>
      </c>
      <c r="L47" s="33">
        <v>1</v>
      </c>
      <c r="M47" s="33">
        <v>7744.5</v>
      </c>
      <c r="N47" s="33">
        <v>6679</v>
      </c>
      <c r="O47" s="33">
        <v>135</v>
      </c>
      <c r="P47" s="33">
        <v>259</v>
      </c>
      <c r="Q47" s="33">
        <v>7173</v>
      </c>
      <c r="R47" s="33">
        <v>4151</v>
      </c>
      <c r="S47" s="33">
        <v>115.5</v>
      </c>
      <c r="T47" s="33">
        <v>611.5</v>
      </c>
      <c r="U47" s="33">
        <v>4877</v>
      </c>
      <c r="V47" s="33">
        <v>1</v>
      </c>
      <c r="W47" s="33">
        <v>11951</v>
      </c>
      <c r="X47" s="33">
        <v>28115.5</v>
      </c>
      <c r="Y47" s="33">
        <v>313.5</v>
      </c>
      <c r="Z47" s="33">
        <v>877.5</v>
      </c>
      <c r="AA47" s="33">
        <v>29296.5</v>
      </c>
      <c r="AB47" s="33">
        <v>11941.5</v>
      </c>
      <c r="AC47" s="33">
        <v>396</v>
      </c>
      <c r="AD47" s="33">
        <v>1196</v>
      </c>
      <c r="AE47" s="33">
        <v>12433.5</v>
      </c>
      <c r="AF47" s="33">
        <v>1</v>
      </c>
      <c r="AG47" s="33">
        <v>41731</v>
      </c>
      <c r="AH47" s="33">
        <v>31461</v>
      </c>
      <c r="AI47" s="33">
        <v>338.5</v>
      </c>
      <c r="AJ47" s="33">
        <v>1127.5</v>
      </c>
      <c r="AK47" s="33">
        <v>32926</v>
      </c>
      <c r="AL47" s="33">
        <v>16675</v>
      </c>
      <c r="AM47" s="33">
        <v>815.5</v>
      </c>
      <c r="AN47" s="33">
        <v>2144.5</v>
      </c>
      <c r="AO47" s="33">
        <v>19525</v>
      </c>
      <c r="AP47" s="33">
        <v>1</v>
      </c>
      <c r="AQ47" s="33">
        <v>52451</v>
      </c>
      <c r="AR47" s="33">
        <v>89981.25</v>
      </c>
      <c r="AS47" s="33">
        <v>1428.5</v>
      </c>
      <c r="AT47" s="33">
        <v>2178</v>
      </c>
      <c r="AU47" s="33">
        <v>93487.75</v>
      </c>
      <c r="AV47" s="33">
        <v>31777.25</v>
      </c>
      <c r="AW47" s="33">
        <v>3473.5</v>
      </c>
      <c r="AX47" s="33">
        <v>3711.5</v>
      </c>
      <c r="AY47" s="33">
        <v>37952.25</v>
      </c>
      <c r="AZ47" s="33">
        <v>1</v>
      </c>
      <c r="BA47" s="33">
        <v>131441</v>
      </c>
      <c r="BB47" s="33">
        <v>99411.5</v>
      </c>
      <c r="BC47" s="33">
        <v>973.5</v>
      </c>
      <c r="BD47" s="33">
        <v>2924</v>
      </c>
      <c r="BE47" s="33">
        <v>113319</v>
      </c>
      <c r="BF47" s="33">
        <v>56816</v>
      </c>
      <c r="BG47" s="33">
        <v>4411.5</v>
      </c>
      <c r="BH47" s="33">
        <v>5117</v>
      </c>
      <c r="BI47" s="33">
        <v>66323.5</v>
      </c>
      <c r="BJ47" s="33">
        <v>1</v>
      </c>
      <c r="BK47" s="33">
        <v>169632.5</v>
      </c>
      <c r="BL47" s="33">
        <v>666295.43000000005</v>
      </c>
      <c r="BM47" s="33">
        <v>8971.6</v>
      </c>
      <c r="BN47" s="33">
        <v>8518.2000000000007</v>
      </c>
      <c r="BO47" s="33">
        <v>683775.23</v>
      </c>
      <c r="BP47" s="33">
        <v>272978.65000000002</v>
      </c>
      <c r="BQ47" s="33">
        <v>16413.150000000001</v>
      </c>
      <c r="BR47" s="33">
        <v>22551.3</v>
      </c>
      <c r="BS47" s="33">
        <v>311933.09999999998</v>
      </c>
      <c r="BT47" s="33">
        <v>1</v>
      </c>
      <c r="BU47" s="33">
        <v>995718.33</v>
      </c>
      <c r="BV47" s="33">
        <v>734115.1</v>
      </c>
      <c r="BW47" s="33">
        <v>14481</v>
      </c>
      <c r="BX47" s="33">
        <v>12374.95</v>
      </c>
      <c r="BY47" s="33">
        <v>761961.15</v>
      </c>
      <c r="BZ47" s="33">
        <v>387732.12</v>
      </c>
      <c r="CA47" s="33">
        <v>23238.35</v>
      </c>
      <c r="CB47" s="33">
        <v>31624.15</v>
      </c>
      <c r="CC47" s="33">
        <v>442594.62</v>
      </c>
      <c r="CD47" s="33">
        <v>-31</v>
      </c>
      <c r="CE47" s="33">
        <v>1</v>
      </c>
      <c r="CF47" s="33">
        <v>5815</v>
      </c>
      <c r="CG47" s="33">
        <v>165</v>
      </c>
      <c r="CH47" s="33">
        <v>211</v>
      </c>
      <c r="CI47" s="33">
        <v>6191</v>
      </c>
      <c r="CJ47" s="33">
        <v>1493</v>
      </c>
      <c r="CK47" s="33">
        <v>1</v>
      </c>
      <c r="CL47" s="33">
        <v>61.5</v>
      </c>
      <c r="CM47" s="33">
        <v>1554.5</v>
      </c>
      <c r="CN47" s="33">
        <v>1</v>
      </c>
      <c r="CO47" s="33">
        <v>7744.5</v>
      </c>
      <c r="CP47" s="33">
        <v>6679</v>
      </c>
      <c r="CQ47" s="33">
        <v>135</v>
      </c>
      <c r="CR47" s="33">
        <v>259</v>
      </c>
      <c r="CS47" s="33">
        <v>7173</v>
      </c>
      <c r="CT47" s="33">
        <v>4151</v>
      </c>
      <c r="CU47" s="33">
        <v>115.5</v>
      </c>
      <c r="CV47" s="33">
        <v>611.5</v>
      </c>
      <c r="CW47" s="33">
        <v>4877</v>
      </c>
      <c r="CX47" s="33">
        <v>1</v>
      </c>
      <c r="CY47" s="34">
        <v>11951</v>
      </c>
      <c r="CZ47" s="22"/>
    </row>
    <row r="48" spans="1:104" ht="15" x14ac:dyDescent="0.2">
      <c r="A48" s="22"/>
      <c r="B48" s="7" t="s">
        <v>339</v>
      </c>
      <c r="C48" s="31" t="str">
        <f>HLOOKUP(B48,'03'!CURRENCY,2,FALSE)</f>
        <v>USA</v>
      </c>
      <c r="D48" s="33">
        <v>1</v>
      </c>
      <c r="E48" s="33">
        <v>1</v>
      </c>
      <c r="F48" s="33">
        <v>1</v>
      </c>
      <c r="G48" s="33">
        <v>1</v>
      </c>
      <c r="H48" s="33">
        <v>1</v>
      </c>
      <c r="I48" s="33">
        <v>1</v>
      </c>
      <c r="J48" s="33">
        <v>1</v>
      </c>
      <c r="K48" s="33">
        <v>1</v>
      </c>
      <c r="L48" s="33">
        <v>1</v>
      </c>
      <c r="M48" s="33">
        <v>1</v>
      </c>
      <c r="N48" s="33">
        <v>-61</v>
      </c>
      <c r="O48" s="33">
        <v>1</v>
      </c>
      <c r="P48" s="33">
        <v>1</v>
      </c>
      <c r="Q48" s="33">
        <v>-61</v>
      </c>
      <c r="R48" s="33">
        <v>6734.25</v>
      </c>
      <c r="S48" s="33">
        <v>195</v>
      </c>
      <c r="T48" s="33">
        <v>384.5</v>
      </c>
      <c r="U48" s="33">
        <v>7313.75</v>
      </c>
      <c r="V48" s="33">
        <v>465</v>
      </c>
      <c r="W48" s="33">
        <v>7718.75</v>
      </c>
      <c r="X48" s="33">
        <v>1</v>
      </c>
      <c r="Y48" s="33">
        <v>1</v>
      </c>
      <c r="Z48" s="33">
        <v>1</v>
      </c>
      <c r="AA48" s="33">
        <v>1</v>
      </c>
      <c r="AB48" s="33">
        <v>1</v>
      </c>
      <c r="AC48" s="33">
        <v>1</v>
      </c>
      <c r="AD48" s="33">
        <v>1</v>
      </c>
      <c r="AE48" s="33">
        <v>1</v>
      </c>
      <c r="AF48" s="33">
        <v>1</v>
      </c>
      <c r="AG48" s="33">
        <v>1</v>
      </c>
      <c r="AH48" s="33">
        <v>-111</v>
      </c>
      <c r="AI48" s="33">
        <v>1</v>
      </c>
      <c r="AJ48" s="33">
        <v>1</v>
      </c>
      <c r="AK48" s="33">
        <v>-111</v>
      </c>
      <c r="AL48" s="33">
        <v>12567.15</v>
      </c>
      <c r="AM48" s="33">
        <v>195</v>
      </c>
      <c r="AN48" s="33">
        <v>818.5</v>
      </c>
      <c r="AO48" s="33">
        <v>13571.55</v>
      </c>
      <c r="AP48" s="33">
        <v>685</v>
      </c>
      <c r="AQ48" s="33">
        <v>14155.55</v>
      </c>
      <c r="AR48" s="33">
        <v>1</v>
      </c>
      <c r="AS48" s="33">
        <v>1</v>
      </c>
      <c r="AT48" s="33">
        <v>1</v>
      </c>
      <c r="AU48" s="33">
        <v>1</v>
      </c>
      <c r="AV48" s="33">
        <v>1</v>
      </c>
      <c r="AW48" s="33">
        <v>1</v>
      </c>
      <c r="AX48" s="33">
        <v>1</v>
      </c>
      <c r="AY48" s="33">
        <v>1</v>
      </c>
      <c r="AZ48" s="33">
        <v>1</v>
      </c>
      <c r="BA48" s="33">
        <v>1</v>
      </c>
      <c r="BB48" s="33">
        <v>-215</v>
      </c>
      <c r="BC48" s="33">
        <v>1</v>
      </c>
      <c r="BD48" s="33">
        <v>-35</v>
      </c>
      <c r="BE48" s="33">
        <v>-241</v>
      </c>
      <c r="BF48" s="33">
        <v>31777.15</v>
      </c>
      <c r="BG48" s="33">
        <v>965</v>
      </c>
      <c r="BH48" s="33">
        <v>2163.5</v>
      </c>
      <c r="BI48" s="33">
        <v>34815.550000000003</v>
      </c>
      <c r="BJ48" s="33">
        <v>1192.5999999999999</v>
      </c>
      <c r="BK48" s="33">
        <v>35758.15</v>
      </c>
      <c r="BL48" s="33">
        <v>1</v>
      </c>
      <c r="BM48" s="33">
        <v>1</v>
      </c>
      <c r="BN48" s="33">
        <v>1</v>
      </c>
      <c r="BO48" s="33">
        <v>1</v>
      </c>
      <c r="BP48" s="33">
        <v>57973.66</v>
      </c>
      <c r="BQ48" s="33">
        <v>628.5</v>
      </c>
      <c r="BR48" s="33">
        <v>3149.5</v>
      </c>
      <c r="BS48" s="33">
        <v>61651.66</v>
      </c>
      <c r="BT48" s="33">
        <v>822.49</v>
      </c>
      <c r="BU48" s="33">
        <v>62474.15</v>
      </c>
      <c r="BV48" s="33">
        <v>234631.69</v>
      </c>
      <c r="BW48" s="33">
        <v>4517.46</v>
      </c>
      <c r="BX48" s="33">
        <v>3924.8</v>
      </c>
      <c r="BY48" s="33">
        <v>243172.95</v>
      </c>
      <c r="BZ48" s="33">
        <v>415127.12</v>
      </c>
      <c r="CA48" s="33">
        <v>14782.17</v>
      </c>
      <c r="CB48" s="33">
        <v>29226.87</v>
      </c>
      <c r="CC48" s="33">
        <v>449136.16</v>
      </c>
      <c r="CD48" s="33">
        <v>1717.6</v>
      </c>
      <c r="CE48" s="33">
        <v>1</v>
      </c>
      <c r="CF48" s="33">
        <v>1</v>
      </c>
      <c r="CG48" s="33">
        <v>1</v>
      </c>
      <c r="CH48" s="33">
        <v>1</v>
      </c>
      <c r="CI48" s="33">
        <v>1</v>
      </c>
      <c r="CJ48" s="33">
        <v>1</v>
      </c>
      <c r="CK48" s="33">
        <v>1</v>
      </c>
      <c r="CL48" s="33">
        <v>1</v>
      </c>
      <c r="CM48" s="33">
        <v>1</v>
      </c>
      <c r="CN48" s="33">
        <v>1</v>
      </c>
      <c r="CO48" s="33">
        <v>1</v>
      </c>
      <c r="CP48" s="33">
        <v>-61</v>
      </c>
      <c r="CQ48" s="33">
        <v>1</v>
      </c>
      <c r="CR48" s="33">
        <v>1</v>
      </c>
      <c r="CS48" s="33">
        <v>-61</v>
      </c>
      <c r="CT48" s="33">
        <v>6734.25</v>
      </c>
      <c r="CU48" s="33">
        <v>195</v>
      </c>
      <c r="CV48" s="33">
        <v>384.5</v>
      </c>
      <c r="CW48" s="33">
        <v>7313.75</v>
      </c>
      <c r="CX48" s="33">
        <v>465</v>
      </c>
      <c r="CY48" s="34">
        <v>7718.75</v>
      </c>
      <c r="CZ48" s="22"/>
    </row>
    <row r="49" spans="1:104" ht="15" x14ac:dyDescent="0.2">
      <c r="A49" s="22"/>
      <c r="B49" s="7" t="s">
        <v>340</v>
      </c>
      <c r="C49" s="31" t="str">
        <f>HLOOKUP(B49,'03'!CURRENCY,2,FALSE)</f>
        <v>USA</v>
      </c>
      <c r="D49" s="33">
        <v>1</v>
      </c>
      <c r="E49" s="33">
        <v>1</v>
      </c>
      <c r="F49" s="33">
        <v>1</v>
      </c>
      <c r="G49" s="33">
        <v>1</v>
      </c>
      <c r="H49" s="33">
        <v>14</v>
      </c>
      <c r="I49" s="33">
        <v>1</v>
      </c>
      <c r="J49" s="33">
        <v>3</v>
      </c>
      <c r="K49" s="33">
        <v>18</v>
      </c>
      <c r="L49" s="33">
        <v>1</v>
      </c>
      <c r="M49" s="33">
        <v>18</v>
      </c>
      <c r="N49" s="33">
        <v>1</v>
      </c>
      <c r="O49" s="33">
        <v>1</v>
      </c>
      <c r="P49" s="33">
        <v>1</v>
      </c>
      <c r="Q49" s="33">
        <v>1</v>
      </c>
      <c r="R49" s="33">
        <v>22</v>
      </c>
      <c r="S49" s="33">
        <v>1</v>
      </c>
      <c r="T49" s="33">
        <v>4</v>
      </c>
      <c r="U49" s="33">
        <v>26</v>
      </c>
      <c r="V49" s="33">
        <v>1</v>
      </c>
      <c r="W49" s="33">
        <v>26</v>
      </c>
      <c r="X49" s="33">
        <v>1</v>
      </c>
      <c r="Y49" s="33">
        <v>1</v>
      </c>
      <c r="Z49" s="33">
        <v>1</v>
      </c>
      <c r="AA49" s="33">
        <v>1</v>
      </c>
      <c r="AB49" s="33">
        <v>82</v>
      </c>
      <c r="AC49" s="33">
        <v>2</v>
      </c>
      <c r="AD49" s="33">
        <v>23</v>
      </c>
      <c r="AE49" s="33">
        <v>117</v>
      </c>
      <c r="AF49" s="33">
        <v>1</v>
      </c>
      <c r="AG49" s="33">
        <v>117</v>
      </c>
      <c r="AH49" s="33">
        <v>1</v>
      </c>
      <c r="AI49" s="33">
        <v>1</v>
      </c>
      <c r="AJ49" s="33">
        <v>1</v>
      </c>
      <c r="AK49" s="33">
        <v>1</v>
      </c>
      <c r="AL49" s="33">
        <v>91</v>
      </c>
      <c r="AM49" s="33">
        <v>5</v>
      </c>
      <c r="AN49" s="33">
        <v>12</v>
      </c>
      <c r="AO49" s="33">
        <v>117</v>
      </c>
      <c r="AP49" s="33">
        <v>1</v>
      </c>
      <c r="AQ49" s="33">
        <v>117</v>
      </c>
      <c r="AR49" s="33">
        <v>1</v>
      </c>
      <c r="AS49" s="33">
        <v>1</v>
      </c>
      <c r="AT49" s="33">
        <v>1</v>
      </c>
      <c r="AU49" s="33">
        <v>1</v>
      </c>
      <c r="AV49" s="33">
        <v>349</v>
      </c>
      <c r="AW49" s="33">
        <v>18</v>
      </c>
      <c r="AX49" s="33">
        <v>62</v>
      </c>
      <c r="AY49" s="33">
        <v>429</v>
      </c>
      <c r="AZ49" s="33">
        <v>1</v>
      </c>
      <c r="BA49" s="33">
        <v>429</v>
      </c>
      <c r="BB49" s="33">
        <v>1</v>
      </c>
      <c r="BC49" s="33">
        <v>1</v>
      </c>
      <c r="BD49" s="33">
        <v>1</v>
      </c>
      <c r="BE49" s="33">
        <v>1</v>
      </c>
      <c r="BF49" s="33">
        <v>411</v>
      </c>
      <c r="BG49" s="33">
        <v>24</v>
      </c>
      <c r="BH49" s="33">
        <v>56</v>
      </c>
      <c r="BI49" s="33">
        <v>481</v>
      </c>
      <c r="BJ49" s="33">
        <v>1</v>
      </c>
      <c r="BK49" s="33">
        <v>481</v>
      </c>
      <c r="BL49" s="33">
        <v>2</v>
      </c>
      <c r="BM49" s="33">
        <v>1</v>
      </c>
      <c r="BN49" s="33">
        <v>1</v>
      </c>
      <c r="BO49" s="33">
        <v>2</v>
      </c>
      <c r="BP49" s="33">
        <v>3496</v>
      </c>
      <c r="BQ49" s="33">
        <v>129</v>
      </c>
      <c r="BR49" s="33">
        <v>344</v>
      </c>
      <c r="BS49" s="33">
        <v>3969</v>
      </c>
      <c r="BT49" s="33">
        <v>1</v>
      </c>
      <c r="BU49" s="33">
        <v>3971</v>
      </c>
      <c r="BV49" s="33">
        <v>1</v>
      </c>
      <c r="BW49" s="33">
        <v>1</v>
      </c>
      <c r="BX49" s="33">
        <v>1</v>
      </c>
      <c r="BY49" s="33">
        <v>1</v>
      </c>
      <c r="BZ49" s="33">
        <v>3781</v>
      </c>
      <c r="CA49" s="33">
        <v>154</v>
      </c>
      <c r="CB49" s="33">
        <v>461</v>
      </c>
      <c r="CC49" s="33">
        <v>4396</v>
      </c>
      <c r="CD49" s="33">
        <v>1</v>
      </c>
      <c r="CE49" s="33">
        <v>1.611</v>
      </c>
      <c r="CF49" s="33">
        <v>1</v>
      </c>
      <c r="CG49" s="33">
        <v>1</v>
      </c>
      <c r="CH49" s="33">
        <v>1</v>
      </c>
      <c r="CI49" s="33">
        <v>1</v>
      </c>
      <c r="CJ49" s="33">
        <v>8.7445346658338536</v>
      </c>
      <c r="CK49" s="33">
        <v>1.6246196189881299</v>
      </c>
      <c r="CL49" s="33">
        <v>1.8738288569643973</v>
      </c>
      <c r="CM49" s="33">
        <v>11.242973141786385</v>
      </c>
      <c r="CN49" s="33">
        <v>1</v>
      </c>
      <c r="CO49" s="33">
        <v>11.242973141786385</v>
      </c>
      <c r="CP49" s="33">
        <v>1</v>
      </c>
      <c r="CQ49" s="33">
        <v>1</v>
      </c>
      <c r="CR49" s="33">
        <v>1</v>
      </c>
      <c r="CS49" s="33">
        <v>1</v>
      </c>
      <c r="CT49" s="33">
        <v>13.741411617738914</v>
      </c>
      <c r="CU49" s="33">
        <v>1</v>
      </c>
      <c r="CV49" s="33">
        <v>2.4984384759525295</v>
      </c>
      <c r="CW49" s="33">
        <v>16.239851193691401</v>
      </c>
      <c r="CX49" s="33">
        <v>1</v>
      </c>
      <c r="CY49" s="34">
        <v>16.239851193691401</v>
      </c>
      <c r="CZ49" s="22"/>
    </row>
    <row r="50" spans="1:104" ht="15" x14ac:dyDescent="0.2">
      <c r="A50" s="22"/>
      <c r="B50" s="7" t="s">
        <v>341</v>
      </c>
      <c r="C50" s="31" t="str">
        <f>HLOOKUP(B50,'03'!CURRENCY,2,FALSE)</f>
        <v>USA</v>
      </c>
      <c r="D50" s="33">
        <v>5962.58</v>
      </c>
      <c r="E50" s="33">
        <v>343.41</v>
      </c>
      <c r="F50" s="33">
        <v>581.92999999999995</v>
      </c>
      <c r="G50" s="33">
        <v>6886.92</v>
      </c>
      <c r="H50" s="33">
        <v>11731.11</v>
      </c>
      <c r="I50" s="33">
        <v>1612.41</v>
      </c>
      <c r="J50" s="33">
        <v>1711.63</v>
      </c>
      <c r="K50" s="33">
        <v>15144.15</v>
      </c>
      <c r="L50" s="33">
        <v>1.78</v>
      </c>
      <c r="M50" s="33">
        <v>21931.85</v>
      </c>
      <c r="N50" s="33">
        <v>7812.16</v>
      </c>
      <c r="O50" s="33">
        <v>1187.49</v>
      </c>
      <c r="P50" s="33">
        <v>878.83</v>
      </c>
      <c r="Q50" s="33">
        <v>9868.3799999999992</v>
      </c>
      <c r="R50" s="33">
        <v>12828.39</v>
      </c>
      <c r="S50" s="33">
        <v>2194.11</v>
      </c>
      <c r="T50" s="33">
        <v>1299.97</v>
      </c>
      <c r="U50" s="33">
        <v>16222.47</v>
      </c>
      <c r="V50" s="33">
        <v>145.87</v>
      </c>
      <c r="W50" s="33">
        <v>26236.720000000001</v>
      </c>
      <c r="X50" s="33">
        <v>32183.43</v>
      </c>
      <c r="Y50" s="33">
        <v>2514.5100000000002</v>
      </c>
      <c r="Z50" s="33">
        <v>2343.56</v>
      </c>
      <c r="AA50" s="33">
        <v>37131.5</v>
      </c>
      <c r="AB50" s="33">
        <v>67843.240000000005</v>
      </c>
      <c r="AC50" s="33">
        <v>4261.5600000000004</v>
      </c>
      <c r="AD50" s="33">
        <v>6246.56</v>
      </c>
      <c r="AE50" s="33">
        <v>78351.360000000001</v>
      </c>
      <c r="AF50" s="33">
        <v>3.44</v>
      </c>
      <c r="AG50" s="33">
        <v>115385.3</v>
      </c>
      <c r="AH50" s="33">
        <v>42154.66</v>
      </c>
      <c r="AI50" s="33">
        <v>3546.52</v>
      </c>
      <c r="AJ50" s="33">
        <v>4323.3</v>
      </c>
      <c r="AK50" s="33">
        <v>51124.480000000003</v>
      </c>
      <c r="AL50" s="33">
        <v>81961.2</v>
      </c>
      <c r="AM50" s="33">
        <v>8161.17</v>
      </c>
      <c r="AN50" s="33">
        <v>8819.92</v>
      </c>
      <c r="AO50" s="33">
        <v>98831.29</v>
      </c>
      <c r="AP50" s="33">
        <v>941.42</v>
      </c>
      <c r="AQ50" s="33">
        <v>149796.19</v>
      </c>
      <c r="AR50" s="33">
        <v>182148.1</v>
      </c>
      <c r="AS50" s="33">
        <v>16996.669999999998</v>
      </c>
      <c r="AT50" s="33">
        <v>15361.49</v>
      </c>
      <c r="AU50" s="33">
        <v>214416.26</v>
      </c>
      <c r="AV50" s="33">
        <v>291162.84000000003</v>
      </c>
      <c r="AW50" s="33">
        <v>29873.72</v>
      </c>
      <c r="AX50" s="33">
        <v>26821.78</v>
      </c>
      <c r="AY50" s="33">
        <v>346757.34</v>
      </c>
      <c r="AZ50" s="33">
        <v>5.46</v>
      </c>
      <c r="BA50" s="33">
        <v>561169.16</v>
      </c>
      <c r="BB50" s="33">
        <v>217975.26</v>
      </c>
      <c r="BC50" s="33">
        <v>22416.18</v>
      </c>
      <c r="BD50" s="33">
        <v>19838.88</v>
      </c>
      <c r="BE50" s="33">
        <v>251231.32</v>
      </c>
      <c r="BF50" s="33">
        <v>341418.38</v>
      </c>
      <c r="BG50" s="33">
        <v>35173</v>
      </c>
      <c r="BH50" s="33">
        <v>37271.39</v>
      </c>
      <c r="BI50" s="33">
        <v>413761.77</v>
      </c>
      <c r="BJ50" s="33">
        <v>2717.48</v>
      </c>
      <c r="BK50" s="33">
        <v>666719.56999999995</v>
      </c>
      <c r="BL50" s="33">
        <v>1397373.72</v>
      </c>
      <c r="BM50" s="33">
        <v>121586.61</v>
      </c>
      <c r="BN50" s="33">
        <v>79867.72</v>
      </c>
      <c r="BO50" s="33">
        <v>1597828.15</v>
      </c>
      <c r="BP50" s="33">
        <v>2267419.7200000002</v>
      </c>
      <c r="BQ50" s="33">
        <v>233531.76</v>
      </c>
      <c r="BR50" s="33">
        <v>176619.18</v>
      </c>
      <c r="BS50" s="33">
        <v>2677571.56</v>
      </c>
      <c r="BT50" s="33">
        <v>-77.84</v>
      </c>
      <c r="BU50" s="33">
        <v>4275321.7699999996</v>
      </c>
      <c r="BV50" s="33">
        <v>872411.66</v>
      </c>
      <c r="BW50" s="33">
        <v>96838.39</v>
      </c>
      <c r="BX50" s="33">
        <v>62941.68</v>
      </c>
      <c r="BY50" s="33">
        <v>1132179.73</v>
      </c>
      <c r="BZ50" s="33">
        <v>1621137.53</v>
      </c>
      <c r="CA50" s="33">
        <v>165131.78</v>
      </c>
      <c r="CB50" s="33">
        <v>174966.71</v>
      </c>
      <c r="CC50" s="33">
        <v>1961135.12</v>
      </c>
      <c r="CD50" s="33">
        <v>7565.45</v>
      </c>
      <c r="CE50" s="33">
        <v>1.611</v>
      </c>
      <c r="CF50" s="33">
        <v>3724.2848219862585</v>
      </c>
      <c r="CG50" s="33">
        <v>214.49718925671456</v>
      </c>
      <c r="CH50" s="33">
        <v>362.85446595877573</v>
      </c>
      <c r="CI50" s="33">
        <v>4311.6364772117504</v>
      </c>
      <c r="CJ50" s="33">
        <v>7326.7395377888824</v>
      </c>
      <c r="CK50" s="33">
        <v>1111.8816995627701</v>
      </c>
      <c r="CL50" s="33">
        <v>1169.1115621486599</v>
      </c>
      <c r="CM50" s="33">
        <v>9396.7217995113097</v>
      </c>
      <c r="CN50" s="33">
        <v>1.48719551281174</v>
      </c>
      <c r="CO50" s="33">
        <v>13698.8444722149</v>
      </c>
      <c r="CP50" s="33">
        <v>4873.2417239225488</v>
      </c>
      <c r="CQ50" s="33">
        <v>741.71767645221735</v>
      </c>
      <c r="CR50" s="33">
        <v>548.92567145534042</v>
      </c>
      <c r="CS50" s="33">
        <v>6163.8851718311098</v>
      </c>
      <c r="CT50" s="33">
        <v>8112.7357911311701</v>
      </c>
      <c r="CU50" s="33">
        <v>1318.1112492192401</v>
      </c>
      <c r="CV50" s="33">
        <v>811.97376639611196</v>
      </c>
      <c r="CW50" s="33">
        <v>11132.711815746399</v>
      </c>
      <c r="CX50" s="33">
        <v>91.111815121798898</v>
      </c>
      <c r="CY50" s="34">
        <v>16387.717682698301</v>
      </c>
      <c r="CZ50" s="22"/>
    </row>
    <row r="51" spans="1:104" ht="15" x14ac:dyDescent="0.2">
      <c r="A51" s="22"/>
      <c r="B51" s="7" t="s">
        <v>342</v>
      </c>
      <c r="C51" s="31" t="str">
        <f>HLOOKUP(B51,'03'!CURRENCY,2,FALSE)</f>
        <v>USA</v>
      </c>
      <c r="D51" s="33">
        <v>1</v>
      </c>
      <c r="E51" s="33">
        <v>1</v>
      </c>
      <c r="F51" s="33">
        <v>1</v>
      </c>
      <c r="G51" s="33">
        <v>1</v>
      </c>
      <c r="H51" s="33">
        <v>1</v>
      </c>
      <c r="I51" s="33">
        <v>1</v>
      </c>
      <c r="J51" s="33">
        <v>1</v>
      </c>
      <c r="K51" s="33">
        <v>1</v>
      </c>
      <c r="L51" s="33">
        <v>1</v>
      </c>
      <c r="M51" s="33">
        <v>1</v>
      </c>
      <c r="N51" s="33">
        <v>244.13</v>
      </c>
      <c r="O51" s="33">
        <v>1</v>
      </c>
      <c r="P51" s="33">
        <v>54.46</v>
      </c>
      <c r="Q51" s="33">
        <v>298.58999999999997</v>
      </c>
      <c r="R51" s="33">
        <v>127.91</v>
      </c>
      <c r="S51" s="33">
        <v>1</v>
      </c>
      <c r="T51" s="33">
        <v>-18.809999999999999</v>
      </c>
      <c r="U51" s="33">
        <v>119.1</v>
      </c>
      <c r="V51" s="33">
        <v>1</v>
      </c>
      <c r="W51" s="33">
        <v>417.69</v>
      </c>
      <c r="X51" s="33">
        <v>545.84</v>
      </c>
      <c r="Y51" s="33">
        <v>-16.29</v>
      </c>
      <c r="Z51" s="33">
        <v>-19.46</v>
      </c>
      <c r="AA51" s="33">
        <v>511.19</v>
      </c>
      <c r="AB51" s="33">
        <v>228.42</v>
      </c>
      <c r="AC51" s="33">
        <v>-225.6</v>
      </c>
      <c r="AD51" s="33">
        <v>2.99</v>
      </c>
      <c r="AE51" s="33">
        <v>5.81</v>
      </c>
      <c r="AF51" s="33">
        <v>1</v>
      </c>
      <c r="AG51" s="33">
        <v>515.9</v>
      </c>
      <c r="AH51" s="33">
        <v>1493.8</v>
      </c>
      <c r="AI51" s="33">
        <v>23.38</v>
      </c>
      <c r="AJ51" s="33">
        <v>218.19</v>
      </c>
      <c r="AK51" s="33">
        <v>1735.37</v>
      </c>
      <c r="AL51" s="33">
        <v>761.31</v>
      </c>
      <c r="AM51" s="33">
        <v>17.350000000000001</v>
      </c>
      <c r="AN51" s="33">
        <v>3.77</v>
      </c>
      <c r="AO51" s="33">
        <v>781.43</v>
      </c>
      <c r="AP51" s="33">
        <v>1</v>
      </c>
      <c r="AQ51" s="33">
        <v>2516.8000000000002</v>
      </c>
      <c r="AR51" s="33">
        <v>3215.61</v>
      </c>
      <c r="AS51" s="33">
        <v>24.54</v>
      </c>
      <c r="AT51" s="33">
        <v>28.99</v>
      </c>
      <c r="AU51" s="33">
        <v>3269.14</v>
      </c>
      <c r="AV51" s="33">
        <v>2511.5100000000002</v>
      </c>
      <c r="AW51" s="33">
        <v>-288.19</v>
      </c>
      <c r="AX51" s="33">
        <v>91.87</v>
      </c>
      <c r="AY51" s="33">
        <v>2313.29</v>
      </c>
      <c r="AZ51" s="33">
        <v>1</v>
      </c>
      <c r="BA51" s="33">
        <v>5572.43</v>
      </c>
      <c r="BB51" s="33">
        <v>5519.98</v>
      </c>
      <c r="BC51" s="33">
        <v>11.13</v>
      </c>
      <c r="BD51" s="33">
        <v>457.24</v>
      </c>
      <c r="BE51" s="33">
        <v>5978.25</v>
      </c>
      <c r="BF51" s="33">
        <v>3597.16</v>
      </c>
      <c r="BG51" s="33">
        <v>96.57</v>
      </c>
      <c r="BH51" s="33">
        <v>58.25</v>
      </c>
      <c r="BI51" s="33">
        <v>3751.98</v>
      </c>
      <c r="BJ51" s="33">
        <v>1</v>
      </c>
      <c r="BK51" s="33">
        <v>9731.23</v>
      </c>
      <c r="BL51" s="33">
        <v>31699.98</v>
      </c>
      <c r="BM51" s="33">
        <v>482.8</v>
      </c>
      <c r="BN51" s="33">
        <v>719.86</v>
      </c>
      <c r="BO51" s="33">
        <v>32912.639999999999</v>
      </c>
      <c r="BP51" s="33">
        <v>24618.6</v>
      </c>
      <c r="BQ51" s="33">
        <v>144.78</v>
      </c>
      <c r="BR51" s="33">
        <v>1879.29</v>
      </c>
      <c r="BS51" s="33">
        <v>26632.67</v>
      </c>
      <c r="BT51" s="33">
        <v>1</v>
      </c>
      <c r="BU51" s="33">
        <v>59535.31</v>
      </c>
      <c r="BV51" s="33">
        <v>26366.9</v>
      </c>
      <c r="BW51" s="33">
        <v>329.99</v>
      </c>
      <c r="BX51" s="33">
        <v>768.5</v>
      </c>
      <c r="BY51" s="33">
        <v>27465.39</v>
      </c>
      <c r="BZ51" s="33">
        <v>17434.740000000002</v>
      </c>
      <c r="CA51" s="33">
        <v>363.4</v>
      </c>
      <c r="CB51" s="33">
        <v>1187.9100000000001</v>
      </c>
      <c r="CC51" s="33">
        <v>18986.150000000001</v>
      </c>
      <c r="CD51" s="33">
        <v>1291.6199999999999</v>
      </c>
      <c r="CE51" s="33">
        <v>1</v>
      </c>
      <c r="CF51" s="33">
        <v>1</v>
      </c>
      <c r="CG51" s="33">
        <v>1</v>
      </c>
      <c r="CH51" s="33">
        <v>1</v>
      </c>
      <c r="CI51" s="33">
        <v>1</v>
      </c>
      <c r="CJ51" s="33">
        <v>1</v>
      </c>
      <c r="CK51" s="33">
        <v>1</v>
      </c>
      <c r="CL51" s="33">
        <v>1</v>
      </c>
      <c r="CM51" s="33">
        <v>1</v>
      </c>
      <c r="CN51" s="33">
        <v>1</v>
      </c>
      <c r="CO51" s="33">
        <v>1</v>
      </c>
      <c r="CP51" s="33">
        <v>244.13</v>
      </c>
      <c r="CQ51" s="33">
        <v>1</v>
      </c>
      <c r="CR51" s="33">
        <v>54.46</v>
      </c>
      <c r="CS51" s="33">
        <v>298.58999999999997</v>
      </c>
      <c r="CT51" s="33">
        <v>127.91</v>
      </c>
      <c r="CU51" s="33">
        <v>1</v>
      </c>
      <c r="CV51" s="33">
        <v>-18.809999999999999</v>
      </c>
      <c r="CW51" s="33">
        <v>119.1</v>
      </c>
      <c r="CX51" s="33">
        <v>1</v>
      </c>
      <c r="CY51" s="34">
        <v>417.69</v>
      </c>
      <c r="CZ51" s="22"/>
    </row>
    <row r="52" spans="1:104" ht="15" x14ac:dyDescent="0.2">
      <c r="A52" s="22"/>
      <c r="B52" s="7" t="s">
        <v>343</v>
      </c>
      <c r="C52" s="31" t="str">
        <f>HLOOKUP(B52,'03'!CURRENCY,2,FALSE)</f>
        <v>USA</v>
      </c>
      <c r="D52" s="33">
        <v>1</v>
      </c>
      <c r="E52" s="33">
        <v>1</v>
      </c>
      <c r="F52" s="33">
        <v>1</v>
      </c>
      <c r="G52" s="33">
        <v>1</v>
      </c>
      <c r="H52" s="33">
        <v>579.16</v>
      </c>
      <c r="I52" s="33">
        <v>179</v>
      </c>
      <c r="J52" s="33">
        <v>113.9</v>
      </c>
      <c r="K52" s="33">
        <v>871.96</v>
      </c>
      <c r="L52" s="33">
        <v>1</v>
      </c>
      <c r="M52" s="33">
        <v>871.96</v>
      </c>
      <c r="N52" s="33">
        <v>1</v>
      </c>
      <c r="O52" s="33">
        <v>1</v>
      </c>
      <c r="P52" s="33">
        <v>1</v>
      </c>
      <c r="Q52" s="33">
        <v>1</v>
      </c>
      <c r="R52" s="33">
        <v>2661.77</v>
      </c>
      <c r="S52" s="33">
        <v>1</v>
      </c>
      <c r="T52" s="33">
        <v>392.17</v>
      </c>
      <c r="U52" s="33">
        <v>3152.94</v>
      </c>
      <c r="V52" s="33">
        <v>1</v>
      </c>
      <c r="W52" s="33">
        <v>3152.94</v>
      </c>
      <c r="X52" s="33">
        <v>1</v>
      </c>
      <c r="Y52" s="33">
        <v>1</v>
      </c>
      <c r="Z52" s="33">
        <v>1</v>
      </c>
      <c r="AA52" s="33">
        <v>1</v>
      </c>
      <c r="AB52" s="33">
        <v>6531.14</v>
      </c>
      <c r="AC52" s="33">
        <v>1218.54</v>
      </c>
      <c r="AD52" s="33">
        <v>665.14</v>
      </c>
      <c r="AE52" s="33">
        <v>8414.7199999999993</v>
      </c>
      <c r="AF52" s="33">
        <v>1</v>
      </c>
      <c r="AG52" s="33">
        <v>8414.7199999999993</v>
      </c>
      <c r="AH52" s="33">
        <v>1</v>
      </c>
      <c r="AI52" s="33">
        <v>1</v>
      </c>
      <c r="AJ52" s="33">
        <v>1</v>
      </c>
      <c r="AK52" s="33">
        <v>1</v>
      </c>
      <c r="AL52" s="33">
        <v>9111.32</v>
      </c>
      <c r="AM52" s="33">
        <v>178.74</v>
      </c>
      <c r="AN52" s="33">
        <v>836.23</v>
      </c>
      <c r="AO52" s="33">
        <v>11116.29</v>
      </c>
      <c r="AP52" s="33">
        <v>1</v>
      </c>
      <c r="AQ52" s="33">
        <v>11116.29</v>
      </c>
      <c r="AR52" s="33">
        <v>1</v>
      </c>
      <c r="AS52" s="33">
        <v>1</v>
      </c>
      <c r="AT52" s="33">
        <v>1</v>
      </c>
      <c r="AU52" s="33">
        <v>1</v>
      </c>
      <c r="AV52" s="33">
        <v>29117.39</v>
      </c>
      <c r="AW52" s="33">
        <v>5918.84</v>
      </c>
      <c r="AX52" s="33">
        <v>2553.17</v>
      </c>
      <c r="AY52" s="33">
        <v>37479.300000000003</v>
      </c>
      <c r="AZ52" s="33">
        <v>1</v>
      </c>
      <c r="BA52" s="33">
        <v>37479.300000000003</v>
      </c>
      <c r="BB52" s="33">
        <v>1</v>
      </c>
      <c r="BC52" s="33">
        <v>1</v>
      </c>
      <c r="BD52" s="33">
        <v>1</v>
      </c>
      <c r="BE52" s="33">
        <v>1</v>
      </c>
      <c r="BF52" s="33">
        <v>38986.92</v>
      </c>
      <c r="BG52" s="33">
        <v>799.98</v>
      </c>
      <c r="BH52" s="33">
        <v>2715.8</v>
      </c>
      <c r="BI52" s="33">
        <v>42492.7</v>
      </c>
      <c r="BJ52" s="33">
        <v>1</v>
      </c>
      <c r="BK52" s="33">
        <v>42492.7</v>
      </c>
      <c r="BL52" s="33">
        <v>151.26</v>
      </c>
      <c r="BM52" s="33">
        <v>1</v>
      </c>
      <c r="BN52" s="33">
        <v>1</v>
      </c>
      <c r="BO52" s="33">
        <v>151.26</v>
      </c>
      <c r="BP52" s="33">
        <v>241268.15</v>
      </c>
      <c r="BQ52" s="33">
        <v>25786.82</v>
      </c>
      <c r="BR52" s="33">
        <v>17936.22</v>
      </c>
      <c r="BS52" s="33">
        <v>283991.19</v>
      </c>
      <c r="BT52" s="33">
        <v>1</v>
      </c>
      <c r="BU52" s="33">
        <v>284141.45</v>
      </c>
      <c r="BV52" s="33">
        <v>1</v>
      </c>
      <c r="BW52" s="33">
        <v>1</v>
      </c>
      <c r="BX52" s="33">
        <v>1</v>
      </c>
      <c r="BY52" s="33">
        <v>1</v>
      </c>
      <c r="BZ52" s="33">
        <v>57917.98</v>
      </c>
      <c r="CA52" s="33">
        <v>2132.25</v>
      </c>
      <c r="CB52" s="33">
        <v>4971.97</v>
      </c>
      <c r="CC52" s="33">
        <v>65122.2</v>
      </c>
      <c r="CD52" s="33">
        <v>1</v>
      </c>
      <c r="CE52" s="33">
        <v>1.611</v>
      </c>
      <c r="CF52" s="33">
        <v>1</v>
      </c>
      <c r="CG52" s="33">
        <v>1</v>
      </c>
      <c r="CH52" s="33">
        <v>1</v>
      </c>
      <c r="CI52" s="33">
        <v>1</v>
      </c>
      <c r="CJ52" s="33">
        <v>361.68644597126791</v>
      </c>
      <c r="CK52" s="33">
        <v>111.81512179887601</v>
      </c>
      <c r="CL52" s="33">
        <v>71.143135612748296</v>
      </c>
      <c r="CM52" s="33">
        <v>544.63461337289198</v>
      </c>
      <c r="CN52" s="33">
        <v>1</v>
      </c>
      <c r="CO52" s="33">
        <v>544.63461337289198</v>
      </c>
      <c r="CP52" s="33">
        <v>1</v>
      </c>
      <c r="CQ52" s="33">
        <v>1</v>
      </c>
      <c r="CR52" s="33">
        <v>1</v>
      </c>
      <c r="CS52" s="33">
        <v>1</v>
      </c>
      <c r="CT52" s="33">
        <v>1661.9425359151501</v>
      </c>
      <c r="CU52" s="33">
        <v>1</v>
      </c>
      <c r="CV52" s="33">
        <v>244.95315427857591</v>
      </c>
      <c r="CW52" s="33">
        <v>1916.89569119363</v>
      </c>
      <c r="CX52" s="33">
        <v>1</v>
      </c>
      <c r="CY52" s="34">
        <v>1916.89569119363</v>
      </c>
      <c r="CZ52" s="22"/>
    </row>
    <row r="53" spans="1:104" ht="15" x14ac:dyDescent="0.2">
      <c r="A53" s="22"/>
      <c r="B53" s="7" t="s">
        <v>344</v>
      </c>
      <c r="C53" s="31" t="str">
        <f>HLOOKUP(B53,'03'!CURRENCY,2,FALSE)</f>
        <v>USA</v>
      </c>
      <c r="D53" s="33">
        <v>61</v>
      </c>
      <c r="E53" s="33">
        <v>1</v>
      </c>
      <c r="F53" s="33">
        <v>11</v>
      </c>
      <c r="G53" s="33">
        <v>72</v>
      </c>
      <c r="H53" s="33">
        <v>72</v>
      </c>
      <c r="I53" s="33">
        <v>4</v>
      </c>
      <c r="J53" s="33">
        <v>11</v>
      </c>
      <c r="K53" s="33">
        <v>86</v>
      </c>
      <c r="L53" s="33">
        <v>1</v>
      </c>
      <c r="M53" s="33">
        <v>158</v>
      </c>
      <c r="N53" s="33">
        <v>116</v>
      </c>
      <c r="O53" s="33">
        <v>2</v>
      </c>
      <c r="P53" s="33">
        <v>11</v>
      </c>
      <c r="Q53" s="33">
        <v>129</v>
      </c>
      <c r="R53" s="33">
        <v>59</v>
      </c>
      <c r="S53" s="33">
        <v>1</v>
      </c>
      <c r="T53" s="33">
        <v>21</v>
      </c>
      <c r="U53" s="33">
        <v>81</v>
      </c>
      <c r="V53" s="33">
        <v>1</v>
      </c>
      <c r="W53" s="33">
        <v>211</v>
      </c>
      <c r="X53" s="33">
        <v>336</v>
      </c>
      <c r="Y53" s="33">
        <v>2</v>
      </c>
      <c r="Z53" s="33">
        <v>33</v>
      </c>
      <c r="AA53" s="33">
        <v>371</v>
      </c>
      <c r="AB53" s="33">
        <v>256</v>
      </c>
      <c r="AC53" s="33">
        <v>13</v>
      </c>
      <c r="AD53" s="33">
        <v>71</v>
      </c>
      <c r="AE53" s="33">
        <v>339</v>
      </c>
      <c r="AF53" s="33">
        <v>1</v>
      </c>
      <c r="AG53" s="33">
        <v>711</v>
      </c>
      <c r="AH53" s="33">
        <v>417</v>
      </c>
      <c r="AI53" s="33">
        <v>11</v>
      </c>
      <c r="AJ53" s="33">
        <v>25</v>
      </c>
      <c r="AK53" s="33">
        <v>442</v>
      </c>
      <c r="AL53" s="33">
        <v>217</v>
      </c>
      <c r="AM53" s="33">
        <v>8</v>
      </c>
      <c r="AN53" s="33">
        <v>111</v>
      </c>
      <c r="AO53" s="33">
        <v>315</v>
      </c>
      <c r="AP53" s="33">
        <v>1</v>
      </c>
      <c r="AQ53" s="33">
        <v>757</v>
      </c>
      <c r="AR53" s="33">
        <v>961</v>
      </c>
      <c r="AS53" s="33">
        <v>8</v>
      </c>
      <c r="AT53" s="33">
        <v>72</v>
      </c>
      <c r="AU53" s="33">
        <v>1141</v>
      </c>
      <c r="AV53" s="33">
        <v>714</v>
      </c>
      <c r="AW53" s="33">
        <v>38</v>
      </c>
      <c r="AX53" s="33">
        <v>187</v>
      </c>
      <c r="AY53" s="33">
        <v>929</v>
      </c>
      <c r="AZ53" s="33">
        <v>1</v>
      </c>
      <c r="BA53" s="33">
        <v>1969</v>
      </c>
      <c r="BB53" s="33">
        <v>1164</v>
      </c>
      <c r="BC53" s="33">
        <v>23</v>
      </c>
      <c r="BD53" s="33">
        <v>67</v>
      </c>
      <c r="BE53" s="33">
        <v>1154</v>
      </c>
      <c r="BF53" s="33">
        <v>741</v>
      </c>
      <c r="BG53" s="33">
        <v>28</v>
      </c>
      <c r="BH53" s="33">
        <v>187</v>
      </c>
      <c r="BI53" s="33">
        <v>955</v>
      </c>
      <c r="BJ53" s="33">
        <v>1</v>
      </c>
      <c r="BK53" s="33">
        <v>2119</v>
      </c>
      <c r="BL53" s="33">
        <v>7821</v>
      </c>
      <c r="BM53" s="33">
        <v>122</v>
      </c>
      <c r="BN53" s="33">
        <v>261</v>
      </c>
      <c r="BO53" s="33">
        <v>8213</v>
      </c>
      <c r="BP53" s="33">
        <v>6235</v>
      </c>
      <c r="BQ53" s="33">
        <v>291</v>
      </c>
      <c r="BR53" s="33">
        <v>766</v>
      </c>
      <c r="BS53" s="33">
        <v>7291</v>
      </c>
      <c r="BT53" s="33">
        <v>1</v>
      </c>
      <c r="BU53" s="33">
        <v>15494</v>
      </c>
      <c r="BV53" s="33">
        <v>9118</v>
      </c>
      <c r="BW53" s="33">
        <v>197</v>
      </c>
      <c r="BX53" s="33">
        <v>539</v>
      </c>
      <c r="BY53" s="33">
        <v>9854</v>
      </c>
      <c r="BZ53" s="33">
        <v>7287</v>
      </c>
      <c r="CA53" s="33">
        <v>268</v>
      </c>
      <c r="CB53" s="33">
        <v>1137</v>
      </c>
      <c r="CC53" s="33">
        <v>8592</v>
      </c>
      <c r="CD53" s="33">
        <v>77</v>
      </c>
      <c r="CE53" s="33">
        <v>1</v>
      </c>
      <c r="CF53" s="33">
        <v>61</v>
      </c>
      <c r="CG53" s="33">
        <v>1</v>
      </c>
      <c r="CH53" s="33">
        <v>11</v>
      </c>
      <c r="CI53" s="33">
        <v>72</v>
      </c>
      <c r="CJ53" s="33">
        <v>72</v>
      </c>
      <c r="CK53" s="33">
        <v>4</v>
      </c>
      <c r="CL53" s="33">
        <v>11</v>
      </c>
      <c r="CM53" s="33">
        <v>86</v>
      </c>
      <c r="CN53" s="33">
        <v>1</v>
      </c>
      <c r="CO53" s="33">
        <v>158</v>
      </c>
      <c r="CP53" s="33">
        <v>116</v>
      </c>
      <c r="CQ53" s="33">
        <v>2</v>
      </c>
      <c r="CR53" s="33">
        <v>11</v>
      </c>
      <c r="CS53" s="33">
        <v>129</v>
      </c>
      <c r="CT53" s="33">
        <v>59</v>
      </c>
      <c r="CU53" s="33">
        <v>1</v>
      </c>
      <c r="CV53" s="33">
        <v>21</v>
      </c>
      <c r="CW53" s="33">
        <v>81</v>
      </c>
      <c r="CX53" s="33">
        <v>1</v>
      </c>
      <c r="CY53" s="34">
        <v>211</v>
      </c>
      <c r="CZ53" s="22"/>
    </row>
    <row r="54" spans="1:104" ht="15" x14ac:dyDescent="0.2">
      <c r="A54" s="22"/>
      <c r="B54" s="7" t="s">
        <v>345</v>
      </c>
      <c r="C54" s="31" t="str">
        <f>HLOOKUP(B54,'03'!CURRENCY,2,FALSE)</f>
        <v>USA</v>
      </c>
      <c r="D54" s="33">
        <v>1</v>
      </c>
      <c r="E54" s="33">
        <v>1</v>
      </c>
      <c r="F54" s="33">
        <v>1</v>
      </c>
      <c r="G54" s="33">
        <v>1</v>
      </c>
      <c r="H54" s="33">
        <v>14</v>
      </c>
      <c r="I54" s="33">
        <v>-1</v>
      </c>
      <c r="J54" s="33">
        <v>3</v>
      </c>
      <c r="K54" s="33">
        <v>16</v>
      </c>
      <c r="L54" s="33">
        <v>1</v>
      </c>
      <c r="M54" s="33">
        <v>16</v>
      </c>
      <c r="N54" s="33">
        <v>1</v>
      </c>
      <c r="O54" s="33">
        <v>1</v>
      </c>
      <c r="P54" s="33">
        <v>1</v>
      </c>
      <c r="Q54" s="33">
        <v>1</v>
      </c>
      <c r="R54" s="33">
        <v>14</v>
      </c>
      <c r="S54" s="33">
        <v>3</v>
      </c>
      <c r="T54" s="33">
        <v>1</v>
      </c>
      <c r="U54" s="33">
        <v>17</v>
      </c>
      <c r="V54" s="33">
        <v>1</v>
      </c>
      <c r="W54" s="33">
        <v>17</v>
      </c>
      <c r="X54" s="33">
        <v>1</v>
      </c>
      <c r="Y54" s="33">
        <v>1</v>
      </c>
      <c r="Z54" s="33">
        <v>1</v>
      </c>
      <c r="AA54" s="33">
        <v>1</v>
      </c>
      <c r="AB54" s="33">
        <v>75</v>
      </c>
      <c r="AC54" s="33">
        <v>5</v>
      </c>
      <c r="AD54" s="33">
        <v>11</v>
      </c>
      <c r="AE54" s="33">
        <v>91</v>
      </c>
      <c r="AF54" s="33">
        <v>1</v>
      </c>
      <c r="AG54" s="33">
        <v>91</v>
      </c>
      <c r="AH54" s="33">
        <v>1</v>
      </c>
      <c r="AI54" s="33">
        <v>1</v>
      </c>
      <c r="AJ54" s="33">
        <v>1</v>
      </c>
      <c r="AK54" s="33">
        <v>1</v>
      </c>
      <c r="AL54" s="33">
        <v>98</v>
      </c>
      <c r="AM54" s="33">
        <v>8</v>
      </c>
      <c r="AN54" s="33">
        <v>22</v>
      </c>
      <c r="AO54" s="33">
        <v>128</v>
      </c>
      <c r="AP54" s="33">
        <v>1</v>
      </c>
      <c r="AQ54" s="33">
        <v>128</v>
      </c>
      <c r="AR54" s="33">
        <v>1</v>
      </c>
      <c r="AS54" s="33">
        <v>1</v>
      </c>
      <c r="AT54" s="33">
        <v>1</v>
      </c>
      <c r="AU54" s="33">
        <v>1</v>
      </c>
      <c r="AV54" s="33">
        <v>439</v>
      </c>
      <c r="AW54" s="33">
        <v>38</v>
      </c>
      <c r="AX54" s="33">
        <v>93</v>
      </c>
      <c r="AY54" s="33">
        <v>571</v>
      </c>
      <c r="AZ54" s="33">
        <v>1</v>
      </c>
      <c r="BA54" s="33">
        <v>571</v>
      </c>
      <c r="BB54" s="33">
        <v>1</v>
      </c>
      <c r="BC54" s="33">
        <v>1</v>
      </c>
      <c r="BD54" s="33">
        <v>1</v>
      </c>
      <c r="BE54" s="33">
        <v>1</v>
      </c>
      <c r="BF54" s="33">
        <v>613</v>
      </c>
      <c r="BG54" s="33">
        <v>44</v>
      </c>
      <c r="BH54" s="33">
        <v>88</v>
      </c>
      <c r="BI54" s="33">
        <v>745</v>
      </c>
      <c r="BJ54" s="33">
        <v>1</v>
      </c>
      <c r="BK54" s="33">
        <v>746</v>
      </c>
      <c r="BL54" s="33">
        <v>1</v>
      </c>
      <c r="BM54" s="33">
        <v>1</v>
      </c>
      <c r="BN54" s="33">
        <v>1</v>
      </c>
      <c r="BO54" s="33">
        <v>1</v>
      </c>
      <c r="BP54" s="33">
        <v>4548</v>
      </c>
      <c r="BQ54" s="33">
        <v>291</v>
      </c>
      <c r="BR54" s="33">
        <v>431</v>
      </c>
      <c r="BS54" s="33">
        <v>5269</v>
      </c>
      <c r="BT54" s="33">
        <v>1</v>
      </c>
      <c r="BU54" s="33">
        <v>5269</v>
      </c>
      <c r="BV54" s="33">
        <v>2</v>
      </c>
      <c r="BW54" s="33">
        <v>1</v>
      </c>
      <c r="BX54" s="33">
        <v>1</v>
      </c>
      <c r="BY54" s="33">
        <v>3</v>
      </c>
      <c r="BZ54" s="33">
        <v>5473</v>
      </c>
      <c r="CA54" s="33">
        <v>371</v>
      </c>
      <c r="CB54" s="33">
        <v>623</v>
      </c>
      <c r="CC54" s="33">
        <v>6466</v>
      </c>
      <c r="CD54" s="33">
        <v>1</v>
      </c>
      <c r="CE54" s="33">
        <v>1.611</v>
      </c>
      <c r="CF54" s="33">
        <v>1</v>
      </c>
      <c r="CG54" s="33">
        <v>1</v>
      </c>
      <c r="CH54" s="33">
        <v>1</v>
      </c>
      <c r="CI54" s="33">
        <v>1</v>
      </c>
      <c r="CJ54" s="33">
        <v>8.7445346658338536</v>
      </c>
      <c r="CK54" s="33">
        <v>-1.6246196189881299</v>
      </c>
      <c r="CL54" s="33">
        <v>1.8738288569643973</v>
      </c>
      <c r="CM54" s="33">
        <v>9.9937539138111209</v>
      </c>
      <c r="CN54" s="33">
        <v>1</v>
      </c>
      <c r="CO54" s="33">
        <v>9.9937539138111209</v>
      </c>
      <c r="CP54" s="33">
        <v>1</v>
      </c>
      <c r="CQ54" s="33">
        <v>1</v>
      </c>
      <c r="CR54" s="33">
        <v>1</v>
      </c>
      <c r="CS54" s="33">
        <v>1</v>
      </c>
      <c r="CT54" s="33">
        <v>8.7445346658338536</v>
      </c>
      <c r="CU54" s="33">
        <v>1.8738288569643973</v>
      </c>
      <c r="CV54" s="33">
        <v>1</v>
      </c>
      <c r="CW54" s="33">
        <v>11.618363522798299</v>
      </c>
      <c r="CX54" s="33">
        <v>1</v>
      </c>
      <c r="CY54" s="34">
        <v>11.618363522798299</v>
      </c>
      <c r="CZ54" s="22"/>
    </row>
    <row r="55" spans="1:104" ht="15" x14ac:dyDescent="0.2">
      <c r="A55" s="22"/>
      <c r="B55" s="7" t="s">
        <v>346</v>
      </c>
      <c r="C55" s="31" t="str">
        <f>HLOOKUP(B55,'03'!CURRENCY,2,FALSE)</f>
        <v>USA</v>
      </c>
      <c r="D55" s="33">
        <v>2418</v>
      </c>
      <c r="E55" s="33">
        <v>71</v>
      </c>
      <c r="F55" s="33">
        <v>171</v>
      </c>
      <c r="G55" s="33">
        <v>2659</v>
      </c>
      <c r="H55" s="33">
        <v>4741</v>
      </c>
      <c r="I55" s="33">
        <v>414</v>
      </c>
      <c r="J55" s="33">
        <v>839</v>
      </c>
      <c r="K55" s="33">
        <v>5984</v>
      </c>
      <c r="L55" s="33">
        <v>12</v>
      </c>
      <c r="M55" s="33">
        <v>8655</v>
      </c>
      <c r="N55" s="33">
        <v>1721.5</v>
      </c>
      <c r="O55" s="33">
        <v>1</v>
      </c>
      <c r="P55" s="33">
        <v>361</v>
      </c>
      <c r="Q55" s="33">
        <v>2182.5</v>
      </c>
      <c r="R55" s="33">
        <v>3916</v>
      </c>
      <c r="S55" s="33">
        <v>232</v>
      </c>
      <c r="T55" s="33">
        <v>165</v>
      </c>
      <c r="U55" s="33">
        <v>4313</v>
      </c>
      <c r="V55" s="33">
        <v>6</v>
      </c>
      <c r="W55" s="33">
        <v>6411.5</v>
      </c>
      <c r="X55" s="33">
        <v>9938.5</v>
      </c>
      <c r="Y55" s="33">
        <v>339</v>
      </c>
      <c r="Z55" s="33">
        <v>1556</v>
      </c>
      <c r="AA55" s="33">
        <v>11833.5</v>
      </c>
      <c r="AB55" s="33">
        <v>21269</v>
      </c>
      <c r="AC55" s="33">
        <v>2282</v>
      </c>
      <c r="AD55" s="33">
        <v>2348</v>
      </c>
      <c r="AE55" s="33">
        <v>24899</v>
      </c>
      <c r="AF55" s="33">
        <v>24</v>
      </c>
      <c r="AG55" s="33">
        <v>36756.5</v>
      </c>
      <c r="AH55" s="33">
        <v>11145.5</v>
      </c>
      <c r="AI55" s="33">
        <v>682</v>
      </c>
      <c r="AJ55" s="33">
        <v>1944</v>
      </c>
      <c r="AK55" s="33">
        <v>13671.5</v>
      </c>
      <c r="AL55" s="33">
        <v>21335</v>
      </c>
      <c r="AM55" s="33">
        <v>1219</v>
      </c>
      <c r="AN55" s="33">
        <v>922</v>
      </c>
      <c r="AO55" s="33">
        <v>22466</v>
      </c>
      <c r="AP55" s="33">
        <v>67</v>
      </c>
      <c r="AQ55" s="33">
        <v>36214.5</v>
      </c>
      <c r="AR55" s="33">
        <v>44246</v>
      </c>
      <c r="AS55" s="33">
        <v>2475.8000000000002</v>
      </c>
      <c r="AT55" s="33">
        <v>3942.7</v>
      </c>
      <c r="AU55" s="33">
        <v>51664.5</v>
      </c>
      <c r="AV55" s="33">
        <v>89141.2</v>
      </c>
      <c r="AW55" s="33">
        <v>8823</v>
      </c>
      <c r="AX55" s="33">
        <v>11442</v>
      </c>
      <c r="AY55" s="33">
        <v>118415.2</v>
      </c>
      <c r="AZ55" s="33">
        <v>1318.2</v>
      </c>
      <c r="BA55" s="33">
        <v>161387.9</v>
      </c>
      <c r="BB55" s="33">
        <v>34139.5</v>
      </c>
      <c r="BC55" s="33">
        <v>2217</v>
      </c>
      <c r="BD55" s="33">
        <v>4238</v>
      </c>
      <c r="BE55" s="33">
        <v>41584.5</v>
      </c>
      <c r="BF55" s="33">
        <v>63859.5</v>
      </c>
      <c r="BG55" s="33">
        <v>2791</v>
      </c>
      <c r="BH55" s="33">
        <v>2133</v>
      </c>
      <c r="BI55" s="33">
        <v>68683.5</v>
      </c>
      <c r="BJ55" s="33">
        <v>118.12</v>
      </c>
      <c r="BK55" s="33">
        <v>119386.12</v>
      </c>
      <c r="BL55" s="33">
        <v>224678.8</v>
      </c>
      <c r="BM55" s="33">
        <v>11646.3</v>
      </c>
      <c r="BN55" s="33">
        <v>11464.7</v>
      </c>
      <c r="BO55" s="33">
        <v>247789.8</v>
      </c>
      <c r="BP55" s="33">
        <v>427741.96</v>
      </c>
      <c r="BQ55" s="33">
        <v>33214.57</v>
      </c>
      <c r="BR55" s="33">
        <v>31698.14</v>
      </c>
      <c r="BS55" s="33">
        <v>491643.67</v>
      </c>
      <c r="BT55" s="33">
        <v>3168.1</v>
      </c>
      <c r="BU55" s="33">
        <v>742511.57</v>
      </c>
      <c r="BV55" s="33">
        <v>176916</v>
      </c>
      <c r="BW55" s="33">
        <v>11148.5</v>
      </c>
      <c r="BX55" s="33">
        <v>13695</v>
      </c>
      <c r="BY55" s="33">
        <v>211659.5</v>
      </c>
      <c r="BZ55" s="33">
        <v>367655.5</v>
      </c>
      <c r="CA55" s="33">
        <v>18983</v>
      </c>
      <c r="CB55" s="33">
        <v>21741</v>
      </c>
      <c r="CC55" s="33">
        <v>418379.5</v>
      </c>
      <c r="CD55" s="33">
        <v>9215.93</v>
      </c>
      <c r="CE55" s="33">
        <v>1.2352000000000001</v>
      </c>
      <c r="CF55" s="33">
        <v>1957.57772121725</v>
      </c>
      <c r="CG55" s="33">
        <v>57.481569948186497</v>
      </c>
      <c r="CH55" s="33">
        <v>137.62953367875647</v>
      </c>
      <c r="CI55" s="33">
        <v>2152.6878238341969</v>
      </c>
      <c r="CJ55" s="33">
        <v>3838.2448186528495</v>
      </c>
      <c r="CK55" s="33">
        <v>327.17253886111399</v>
      </c>
      <c r="CL55" s="33">
        <v>679.24222797927462</v>
      </c>
      <c r="CM55" s="33">
        <v>4844.5595854922276</v>
      </c>
      <c r="CN55" s="33">
        <v>9.7151259167357509</v>
      </c>
      <c r="CO55" s="33">
        <v>7116.9624352331602</v>
      </c>
      <c r="CP55" s="33">
        <v>1393.7114248714699</v>
      </c>
      <c r="CQ55" s="33">
        <v>1</v>
      </c>
      <c r="CR55" s="33">
        <v>292.261362694311</v>
      </c>
      <c r="CS55" s="33">
        <v>1685.9617875647668</v>
      </c>
      <c r="CT55" s="33">
        <v>3171.33678756477</v>
      </c>
      <c r="CU55" s="33">
        <v>187.82383419689117</v>
      </c>
      <c r="CV55" s="33">
        <v>133.58161621761701</v>
      </c>
      <c r="CW55" s="33">
        <v>3491.7422279792745</v>
      </c>
      <c r="CX55" s="33">
        <v>4.8575129533678751</v>
      </c>
      <c r="CY55" s="34">
        <v>5182.5615284974092</v>
      </c>
      <c r="CZ55" s="22"/>
    </row>
    <row r="56" spans="1:104" ht="15" x14ac:dyDescent="0.2">
      <c r="A56" s="22"/>
      <c r="B56" s="7" t="s">
        <v>347</v>
      </c>
      <c r="C56" s="31" t="str">
        <f>HLOOKUP(B56,'03'!CURRENCY,2,FALSE)</f>
        <v>USA</v>
      </c>
      <c r="D56" s="33">
        <v>1</v>
      </c>
      <c r="E56" s="33">
        <v>1</v>
      </c>
      <c r="F56" s="33">
        <v>1</v>
      </c>
      <c r="G56" s="33">
        <v>1</v>
      </c>
      <c r="H56" s="33">
        <v>3166.13</v>
      </c>
      <c r="I56" s="33">
        <v>217.39</v>
      </c>
      <c r="J56" s="33">
        <v>148.49</v>
      </c>
      <c r="K56" s="33">
        <v>3531.91</v>
      </c>
      <c r="L56" s="33">
        <v>1</v>
      </c>
      <c r="M56" s="33">
        <v>3531.91</v>
      </c>
      <c r="N56" s="33">
        <v>1</v>
      </c>
      <c r="O56" s="33">
        <v>1</v>
      </c>
      <c r="P56" s="33">
        <v>1</v>
      </c>
      <c r="Q56" s="33">
        <v>1</v>
      </c>
      <c r="R56" s="33">
        <v>5152.43</v>
      </c>
      <c r="S56" s="33">
        <v>212.85</v>
      </c>
      <c r="T56" s="33">
        <v>374.21</v>
      </c>
      <c r="U56" s="33">
        <v>5729.49</v>
      </c>
      <c r="V56" s="33">
        <v>1</v>
      </c>
      <c r="W56" s="33">
        <v>5729.49</v>
      </c>
      <c r="X56" s="33">
        <v>1</v>
      </c>
      <c r="Y56" s="33">
        <v>1</v>
      </c>
      <c r="Z56" s="33">
        <v>1</v>
      </c>
      <c r="AA56" s="33">
        <v>1</v>
      </c>
      <c r="AB56" s="33">
        <v>13143.3</v>
      </c>
      <c r="AC56" s="33">
        <v>1131.44</v>
      </c>
      <c r="AD56" s="33">
        <v>774.72</v>
      </c>
      <c r="AE56" s="33">
        <v>14848.46</v>
      </c>
      <c r="AF56" s="33">
        <v>1</v>
      </c>
      <c r="AG56" s="33">
        <v>14848.46</v>
      </c>
      <c r="AH56" s="33">
        <v>1</v>
      </c>
      <c r="AI56" s="33">
        <v>1</v>
      </c>
      <c r="AJ56" s="33">
        <v>1</v>
      </c>
      <c r="AK56" s="33">
        <v>1</v>
      </c>
      <c r="AL56" s="33">
        <v>13821.97</v>
      </c>
      <c r="AM56" s="33">
        <v>591.28</v>
      </c>
      <c r="AN56" s="33">
        <v>986.43</v>
      </c>
      <c r="AO56" s="33">
        <v>15397.68</v>
      </c>
      <c r="AP56" s="33">
        <v>1</v>
      </c>
      <c r="AQ56" s="33">
        <v>15397.68</v>
      </c>
      <c r="AR56" s="33">
        <v>1</v>
      </c>
      <c r="AS56" s="33">
        <v>1</v>
      </c>
      <c r="AT56" s="33">
        <v>1</v>
      </c>
      <c r="AU56" s="33">
        <v>1</v>
      </c>
      <c r="AV56" s="33">
        <v>48418.14</v>
      </c>
      <c r="AW56" s="33">
        <v>2891.14</v>
      </c>
      <c r="AX56" s="33">
        <v>3486.17</v>
      </c>
      <c r="AY56" s="33">
        <v>54784.25</v>
      </c>
      <c r="AZ56" s="33">
        <v>1</v>
      </c>
      <c r="BA56" s="33">
        <v>54784.25</v>
      </c>
      <c r="BB56" s="33">
        <v>1</v>
      </c>
      <c r="BC56" s="33">
        <v>1</v>
      </c>
      <c r="BD56" s="33">
        <v>1</v>
      </c>
      <c r="BE56" s="33">
        <v>1</v>
      </c>
      <c r="BF56" s="33">
        <v>49291.29</v>
      </c>
      <c r="BG56" s="33">
        <v>2431.2800000000002</v>
      </c>
      <c r="BH56" s="33">
        <v>3855.26</v>
      </c>
      <c r="BI56" s="33">
        <v>55577.83</v>
      </c>
      <c r="BJ56" s="33">
        <v>-772</v>
      </c>
      <c r="BK56" s="33">
        <v>54815.83</v>
      </c>
      <c r="BL56" s="33">
        <v>1</v>
      </c>
      <c r="BM56" s="33">
        <v>1</v>
      </c>
      <c r="BN56" s="33">
        <v>1</v>
      </c>
      <c r="BO56" s="33">
        <v>1</v>
      </c>
      <c r="BP56" s="33">
        <v>351156</v>
      </c>
      <c r="BQ56" s="33">
        <v>13871.13</v>
      </c>
      <c r="BR56" s="33">
        <v>15165.85</v>
      </c>
      <c r="BS56" s="33">
        <v>381191.87</v>
      </c>
      <c r="BT56" s="33">
        <v>1</v>
      </c>
      <c r="BU56" s="33">
        <v>381191.87</v>
      </c>
      <c r="BV56" s="33">
        <v>79.94</v>
      </c>
      <c r="BW56" s="33">
        <v>1</v>
      </c>
      <c r="BX56" s="33">
        <v>8.31</v>
      </c>
      <c r="BY56" s="33">
        <v>88.25</v>
      </c>
      <c r="BZ56" s="33">
        <v>311923.20000000001</v>
      </c>
      <c r="CA56" s="33">
        <v>12126.73</v>
      </c>
      <c r="CB56" s="33">
        <v>24711.93</v>
      </c>
      <c r="CC56" s="33">
        <v>348751.86</v>
      </c>
      <c r="CD56" s="33">
        <v>-441.42</v>
      </c>
      <c r="CE56" s="33">
        <v>1</v>
      </c>
      <c r="CF56" s="33">
        <v>1</v>
      </c>
      <c r="CG56" s="33">
        <v>1</v>
      </c>
      <c r="CH56" s="33">
        <v>1</v>
      </c>
      <c r="CI56" s="33">
        <v>1</v>
      </c>
      <c r="CJ56" s="33">
        <v>3166.13</v>
      </c>
      <c r="CK56" s="33">
        <v>217.39</v>
      </c>
      <c r="CL56" s="33">
        <v>148.49</v>
      </c>
      <c r="CM56" s="33">
        <v>3531.91</v>
      </c>
      <c r="CN56" s="33">
        <v>1</v>
      </c>
      <c r="CO56" s="33">
        <v>3531.91</v>
      </c>
      <c r="CP56" s="33">
        <v>1</v>
      </c>
      <c r="CQ56" s="33">
        <v>1</v>
      </c>
      <c r="CR56" s="33">
        <v>1</v>
      </c>
      <c r="CS56" s="33">
        <v>1</v>
      </c>
      <c r="CT56" s="33">
        <v>5152.43</v>
      </c>
      <c r="CU56" s="33">
        <v>212.85</v>
      </c>
      <c r="CV56" s="33">
        <v>374.21</v>
      </c>
      <c r="CW56" s="33">
        <v>5729.49</v>
      </c>
      <c r="CX56" s="33">
        <v>1</v>
      </c>
      <c r="CY56" s="34">
        <v>5729.49</v>
      </c>
      <c r="CZ56" s="22"/>
    </row>
    <row r="57" spans="1:104" ht="15" x14ac:dyDescent="0.2">
      <c r="A57" s="22"/>
      <c r="B57" s="7" t="s">
        <v>348</v>
      </c>
      <c r="C57" s="31" t="str">
        <f>HLOOKUP(B57,'03'!CURRENCY,2,FALSE)</f>
        <v>USA</v>
      </c>
      <c r="D57" s="33">
        <v>1</v>
      </c>
      <c r="E57" s="33">
        <v>1</v>
      </c>
      <c r="F57" s="33">
        <v>1</v>
      </c>
      <c r="G57" s="33">
        <v>1</v>
      </c>
      <c r="H57" s="33">
        <v>23</v>
      </c>
      <c r="I57" s="33">
        <v>1</v>
      </c>
      <c r="J57" s="33">
        <v>4</v>
      </c>
      <c r="K57" s="33">
        <v>27</v>
      </c>
      <c r="L57" s="33">
        <v>1</v>
      </c>
      <c r="M57" s="33">
        <v>27</v>
      </c>
      <c r="N57" s="33">
        <v>1</v>
      </c>
      <c r="O57" s="33">
        <v>1</v>
      </c>
      <c r="P57" s="33">
        <v>1</v>
      </c>
      <c r="Q57" s="33">
        <v>1</v>
      </c>
      <c r="R57" s="33">
        <v>19</v>
      </c>
      <c r="S57" s="33">
        <v>3</v>
      </c>
      <c r="T57" s="33">
        <v>12</v>
      </c>
      <c r="U57" s="33">
        <v>34</v>
      </c>
      <c r="V57" s="33">
        <v>1</v>
      </c>
      <c r="W57" s="33">
        <v>34</v>
      </c>
      <c r="X57" s="33">
        <v>1</v>
      </c>
      <c r="Y57" s="33">
        <v>1</v>
      </c>
      <c r="Z57" s="33">
        <v>1</v>
      </c>
      <c r="AA57" s="33">
        <v>1</v>
      </c>
      <c r="AB57" s="33">
        <v>152</v>
      </c>
      <c r="AC57" s="33">
        <v>9</v>
      </c>
      <c r="AD57" s="33">
        <v>17</v>
      </c>
      <c r="AE57" s="33">
        <v>178</v>
      </c>
      <c r="AF57" s="33">
        <v>1</v>
      </c>
      <c r="AG57" s="33">
        <v>178</v>
      </c>
      <c r="AH57" s="33">
        <v>1</v>
      </c>
      <c r="AI57" s="33">
        <v>1</v>
      </c>
      <c r="AJ57" s="33">
        <v>1</v>
      </c>
      <c r="AK57" s="33">
        <v>1</v>
      </c>
      <c r="AL57" s="33">
        <v>164</v>
      </c>
      <c r="AM57" s="33">
        <v>8</v>
      </c>
      <c r="AN57" s="33">
        <v>31</v>
      </c>
      <c r="AO57" s="33">
        <v>212</v>
      </c>
      <c r="AP57" s="33">
        <v>1</v>
      </c>
      <c r="AQ57" s="33">
        <v>212</v>
      </c>
      <c r="AR57" s="33">
        <v>1</v>
      </c>
      <c r="AS57" s="33">
        <v>1</v>
      </c>
      <c r="AT57" s="33">
        <v>1</v>
      </c>
      <c r="AU57" s="33">
        <v>1</v>
      </c>
      <c r="AV57" s="33">
        <v>598</v>
      </c>
      <c r="AW57" s="33">
        <v>53</v>
      </c>
      <c r="AX57" s="33">
        <v>86</v>
      </c>
      <c r="AY57" s="33">
        <v>737</v>
      </c>
      <c r="AZ57" s="33">
        <v>1</v>
      </c>
      <c r="BA57" s="33">
        <v>737</v>
      </c>
      <c r="BB57" s="33">
        <v>2</v>
      </c>
      <c r="BC57" s="33">
        <v>1</v>
      </c>
      <c r="BD57" s="33">
        <v>1</v>
      </c>
      <c r="BE57" s="33">
        <v>2</v>
      </c>
      <c r="BF57" s="33">
        <v>664</v>
      </c>
      <c r="BG57" s="33">
        <v>31</v>
      </c>
      <c r="BH57" s="33">
        <v>99</v>
      </c>
      <c r="BI57" s="33">
        <v>794</v>
      </c>
      <c r="BJ57" s="33">
        <v>1</v>
      </c>
      <c r="BK57" s="33">
        <v>796</v>
      </c>
      <c r="BL57" s="33">
        <v>6</v>
      </c>
      <c r="BM57" s="33">
        <v>1</v>
      </c>
      <c r="BN57" s="33">
        <v>1</v>
      </c>
      <c r="BO57" s="33">
        <v>6</v>
      </c>
      <c r="BP57" s="33">
        <v>4942</v>
      </c>
      <c r="BQ57" s="33">
        <v>316</v>
      </c>
      <c r="BR57" s="33">
        <v>474</v>
      </c>
      <c r="BS57" s="33">
        <v>5732</v>
      </c>
      <c r="BT57" s="33">
        <v>1</v>
      </c>
      <c r="BU57" s="33">
        <v>5738</v>
      </c>
      <c r="BV57" s="33">
        <v>6</v>
      </c>
      <c r="BW57" s="33">
        <v>1</v>
      </c>
      <c r="BX57" s="33">
        <v>1</v>
      </c>
      <c r="BY57" s="33">
        <v>6</v>
      </c>
      <c r="BZ57" s="33">
        <v>5511</v>
      </c>
      <c r="CA57" s="33">
        <v>249</v>
      </c>
      <c r="CB57" s="33">
        <v>811</v>
      </c>
      <c r="CC57" s="33">
        <v>6571</v>
      </c>
      <c r="CD57" s="33">
        <v>1</v>
      </c>
      <c r="CE57" s="33">
        <v>1.611</v>
      </c>
      <c r="CF57" s="33">
        <v>1</v>
      </c>
      <c r="CG57" s="33">
        <v>1</v>
      </c>
      <c r="CH57" s="33">
        <v>1</v>
      </c>
      <c r="CI57" s="33">
        <v>1</v>
      </c>
      <c r="CJ57" s="33">
        <v>14.366121236727</v>
      </c>
      <c r="CK57" s="33">
        <v>1</v>
      </c>
      <c r="CL57" s="33">
        <v>2.4984384759525295</v>
      </c>
      <c r="CM57" s="33">
        <v>16.864459712679576</v>
      </c>
      <c r="CN57" s="33">
        <v>1</v>
      </c>
      <c r="CO57" s="33">
        <v>16.864459712679576</v>
      </c>
      <c r="CP57" s="33">
        <v>1</v>
      </c>
      <c r="CQ57" s="33">
        <v>1</v>
      </c>
      <c r="CR57" s="33">
        <v>1</v>
      </c>
      <c r="CS57" s="33">
        <v>1</v>
      </c>
      <c r="CT57" s="33">
        <v>11.8675827617745</v>
      </c>
      <c r="CU57" s="33">
        <v>1.8738288569643973</v>
      </c>
      <c r="CV57" s="33">
        <v>7.4953154278575891</v>
      </c>
      <c r="CW57" s="33">
        <v>21.2367271455965</v>
      </c>
      <c r="CX57" s="33">
        <v>1</v>
      </c>
      <c r="CY57" s="34">
        <v>21.2367271455965</v>
      </c>
      <c r="CZ57" s="22"/>
    </row>
    <row r="58" spans="1:104" ht="15" x14ac:dyDescent="0.2">
      <c r="A58" s="22"/>
      <c r="B58" s="7" t="s">
        <v>349</v>
      </c>
      <c r="C58" s="31" t="str">
        <f>HLOOKUP(B58,'03'!CURRENCY,2,FALSE)</f>
        <v>USA</v>
      </c>
      <c r="D58" s="33">
        <v>1785</v>
      </c>
      <c r="E58" s="33">
        <v>1</v>
      </c>
      <c r="F58" s="33">
        <v>331</v>
      </c>
      <c r="G58" s="33">
        <v>2115</v>
      </c>
      <c r="H58" s="33">
        <v>981</v>
      </c>
      <c r="I58" s="33">
        <v>165</v>
      </c>
      <c r="J58" s="33">
        <v>277.5</v>
      </c>
      <c r="K58" s="33">
        <v>1422.5</v>
      </c>
      <c r="L58" s="33">
        <v>1</v>
      </c>
      <c r="M58" s="33">
        <v>3537.5</v>
      </c>
      <c r="N58" s="33">
        <v>2655</v>
      </c>
      <c r="O58" s="33">
        <v>1</v>
      </c>
      <c r="P58" s="33">
        <v>131</v>
      </c>
      <c r="Q58" s="33">
        <v>2785</v>
      </c>
      <c r="R58" s="33">
        <v>2195</v>
      </c>
      <c r="S58" s="33">
        <v>1</v>
      </c>
      <c r="T58" s="33">
        <v>231</v>
      </c>
      <c r="U58" s="33">
        <v>2425</v>
      </c>
      <c r="V58" s="33">
        <v>313</v>
      </c>
      <c r="W58" s="33">
        <v>5523</v>
      </c>
      <c r="X58" s="33">
        <v>8611</v>
      </c>
      <c r="Y58" s="33">
        <v>1</v>
      </c>
      <c r="Z58" s="33">
        <v>983</v>
      </c>
      <c r="AA58" s="33">
        <v>9583</v>
      </c>
      <c r="AB58" s="33">
        <v>4398.5</v>
      </c>
      <c r="AC58" s="33">
        <v>165</v>
      </c>
      <c r="AD58" s="33">
        <v>781.5</v>
      </c>
      <c r="AE58" s="33">
        <v>5344</v>
      </c>
      <c r="AF58" s="33">
        <v>155</v>
      </c>
      <c r="AG58" s="33">
        <v>15182</v>
      </c>
      <c r="AH58" s="33">
        <v>9555</v>
      </c>
      <c r="AI58" s="33">
        <v>215</v>
      </c>
      <c r="AJ58" s="33">
        <v>581</v>
      </c>
      <c r="AK58" s="33">
        <v>11341</v>
      </c>
      <c r="AL58" s="33">
        <v>9916.5</v>
      </c>
      <c r="AM58" s="33">
        <v>171</v>
      </c>
      <c r="AN58" s="33">
        <v>1256.5</v>
      </c>
      <c r="AO58" s="33">
        <v>11333</v>
      </c>
      <c r="AP58" s="33">
        <v>598</v>
      </c>
      <c r="AQ58" s="33">
        <v>22271</v>
      </c>
      <c r="AR58" s="33">
        <v>23952</v>
      </c>
      <c r="AS58" s="33">
        <v>285</v>
      </c>
      <c r="AT58" s="33">
        <v>2112</v>
      </c>
      <c r="AU58" s="33">
        <v>26339</v>
      </c>
      <c r="AV58" s="33">
        <v>14256</v>
      </c>
      <c r="AW58" s="33">
        <v>495</v>
      </c>
      <c r="AX58" s="33">
        <v>2153.5</v>
      </c>
      <c r="AY58" s="33">
        <v>16914.5</v>
      </c>
      <c r="AZ58" s="33">
        <v>572</v>
      </c>
      <c r="BA58" s="33">
        <v>43815.5</v>
      </c>
      <c r="BB58" s="33">
        <v>25255</v>
      </c>
      <c r="BC58" s="33">
        <v>661</v>
      </c>
      <c r="BD58" s="33">
        <v>975</v>
      </c>
      <c r="BE58" s="33">
        <v>26891</v>
      </c>
      <c r="BF58" s="33">
        <v>27318.5</v>
      </c>
      <c r="BG58" s="33">
        <v>541</v>
      </c>
      <c r="BH58" s="33">
        <v>2486.5</v>
      </c>
      <c r="BI58" s="33">
        <v>31335</v>
      </c>
      <c r="BJ58" s="33">
        <v>1118</v>
      </c>
      <c r="BK58" s="33">
        <v>58243</v>
      </c>
      <c r="BL58" s="33">
        <v>145891.20000000001</v>
      </c>
      <c r="BM58" s="33">
        <v>3628.92</v>
      </c>
      <c r="BN58" s="33">
        <v>5191.12</v>
      </c>
      <c r="BO58" s="33">
        <v>154619.14000000001</v>
      </c>
      <c r="BP58" s="33">
        <v>143178.44</v>
      </c>
      <c r="BQ58" s="33">
        <v>11474.6</v>
      </c>
      <c r="BR58" s="33">
        <v>13665.9</v>
      </c>
      <c r="BS58" s="33">
        <v>167218.94</v>
      </c>
      <c r="BT58" s="33">
        <v>3281</v>
      </c>
      <c r="BU58" s="33">
        <v>325118.18</v>
      </c>
      <c r="BV58" s="33">
        <v>114231</v>
      </c>
      <c r="BW58" s="33">
        <v>1685</v>
      </c>
      <c r="BX58" s="33">
        <v>3565</v>
      </c>
      <c r="BY58" s="33">
        <v>119481</v>
      </c>
      <c r="BZ58" s="33">
        <v>145291.37</v>
      </c>
      <c r="CA58" s="33">
        <v>4253.6000000000004</v>
      </c>
      <c r="CB58" s="33">
        <v>11556.6</v>
      </c>
      <c r="CC58" s="33">
        <v>161111.57</v>
      </c>
      <c r="CD58" s="33">
        <v>2124.6</v>
      </c>
      <c r="CE58" s="33">
        <v>1</v>
      </c>
      <c r="CF58" s="33">
        <v>1785</v>
      </c>
      <c r="CG58" s="33">
        <v>1</v>
      </c>
      <c r="CH58" s="33">
        <v>331</v>
      </c>
      <c r="CI58" s="33">
        <v>2115</v>
      </c>
      <c r="CJ58" s="33">
        <v>981</v>
      </c>
      <c r="CK58" s="33">
        <v>165</v>
      </c>
      <c r="CL58" s="33">
        <v>277.5</v>
      </c>
      <c r="CM58" s="33">
        <v>1422.5</v>
      </c>
      <c r="CN58" s="33">
        <v>1</v>
      </c>
      <c r="CO58" s="33">
        <v>3537.5</v>
      </c>
      <c r="CP58" s="33">
        <v>2655</v>
      </c>
      <c r="CQ58" s="33">
        <v>1</v>
      </c>
      <c r="CR58" s="33">
        <v>131</v>
      </c>
      <c r="CS58" s="33">
        <v>2785</v>
      </c>
      <c r="CT58" s="33">
        <v>2195</v>
      </c>
      <c r="CU58" s="33">
        <v>1</v>
      </c>
      <c r="CV58" s="33">
        <v>231</v>
      </c>
      <c r="CW58" s="33">
        <v>2425</v>
      </c>
      <c r="CX58" s="33">
        <v>313</v>
      </c>
      <c r="CY58" s="34">
        <v>5523</v>
      </c>
      <c r="CZ58" s="22"/>
    </row>
    <row r="59" spans="1:104" ht="15" x14ac:dyDescent="0.2">
      <c r="A59" s="22"/>
      <c r="B59" s="7" t="s">
        <v>378</v>
      </c>
      <c r="C59" s="31" t="str">
        <f>HLOOKUP(B59,'03'!CURRENCY,2,FALSE)</f>
        <v>USA</v>
      </c>
      <c r="D59" s="33">
        <v>13546.5</v>
      </c>
      <c r="E59" s="33">
        <v>328</v>
      </c>
      <c r="F59" s="33">
        <v>929</v>
      </c>
      <c r="G59" s="33">
        <v>14813.5</v>
      </c>
      <c r="H59" s="33">
        <v>-25.5</v>
      </c>
      <c r="I59" s="33">
        <v>1</v>
      </c>
      <c r="J59" s="33">
        <v>41</v>
      </c>
      <c r="K59" s="33">
        <v>14.5</v>
      </c>
      <c r="L59" s="33">
        <v>1</v>
      </c>
      <c r="M59" s="33">
        <v>14818</v>
      </c>
      <c r="N59" s="33">
        <v>17333.25</v>
      </c>
      <c r="O59" s="33">
        <v>811</v>
      </c>
      <c r="P59" s="33">
        <v>543</v>
      </c>
      <c r="Q59" s="33">
        <v>18686.25</v>
      </c>
      <c r="R59" s="33">
        <v>1</v>
      </c>
      <c r="S59" s="33">
        <v>1</v>
      </c>
      <c r="T59" s="33">
        <v>23.5</v>
      </c>
      <c r="U59" s="33">
        <v>23.5</v>
      </c>
      <c r="V59" s="33">
        <v>1</v>
      </c>
      <c r="W59" s="33">
        <v>18719.75</v>
      </c>
      <c r="X59" s="33">
        <v>63261</v>
      </c>
      <c r="Y59" s="33">
        <v>1596</v>
      </c>
      <c r="Z59" s="33">
        <v>3477</v>
      </c>
      <c r="AA59" s="33">
        <v>68334</v>
      </c>
      <c r="AB59" s="33">
        <v>-25.5</v>
      </c>
      <c r="AC59" s="33">
        <v>1</v>
      </c>
      <c r="AD59" s="33">
        <v>169</v>
      </c>
      <c r="AE59" s="33">
        <v>143.5</v>
      </c>
      <c r="AF59" s="33">
        <v>1</v>
      </c>
      <c r="AG59" s="33">
        <v>68477.5</v>
      </c>
      <c r="AH59" s="33">
        <v>77137.75</v>
      </c>
      <c r="AI59" s="33">
        <v>1695</v>
      </c>
      <c r="AJ59" s="33">
        <v>2213</v>
      </c>
      <c r="AK59" s="33">
        <v>81945.75</v>
      </c>
      <c r="AL59" s="33">
        <v>-76</v>
      </c>
      <c r="AM59" s="33">
        <v>1</v>
      </c>
      <c r="AN59" s="33">
        <v>148.5</v>
      </c>
      <c r="AO59" s="33">
        <v>72.5</v>
      </c>
      <c r="AP59" s="33">
        <v>1</v>
      </c>
      <c r="AQ59" s="33">
        <v>81118.25</v>
      </c>
      <c r="AR59" s="33">
        <v>183722.5</v>
      </c>
      <c r="AS59" s="33">
        <v>4963.5</v>
      </c>
      <c r="AT59" s="33">
        <v>6261</v>
      </c>
      <c r="AU59" s="33">
        <v>194946</v>
      </c>
      <c r="AV59" s="33">
        <v>-171.5</v>
      </c>
      <c r="AW59" s="33">
        <v>1</v>
      </c>
      <c r="AX59" s="33">
        <v>417</v>
      </c>
      <c r="AY59" s="33">
        <v>246.5</v>
      </c>
      <c r="AZ59" s="33">
        <v>1</v>
      </c>
      <c r="BA59" s="33">
        <v>195192.5</v>
      </c>
      <c r="BB59" s="33">
        <v>231597</v>
      </c>
      <c r="BC59" s="33">
        <v>6868.15</v>
      </c>
      <c r="BD59" s="33">
        <v>5298.5</v>
      </c>
      <c r="BE59" s="33">
        <v>242763.55</v>
      </c>
      <c r="BF59" s="33">
        <v>-226</v>
      </c>
      <c r="BG59" s="33">
        <v>1</v>
      </c>
      <c r="BH59" s="33">
        <v>154</v>
      </c>
      <c r="BI59" s="33">
        <v>-72</v>
      </c>
      <c r="BJ59" s="33">
        <v>1</v>
      </c>
      <c r="BK59" s="33">
        <v>242691.55</v>
      </c>
      <c r="BL59" s="33">
        <v>1289897.83</v>
      </c>
      <c r="BM59" s="33">
        <v>24619.65</v>
      </c>
      <c r="BN59" s="33">
        <v>21459.58</v>
      </c>
      <c r="BO59" s="33">
        <v>1335977.1599999999</v>
      </c>
      <c r="BP59" s="33">
        <v>-466</v>
      </c>
      <c r="BQ59" s="33">
        <v>-3.85</v>
      </c>
      <c r="BR59" s="33">
        <v>417</v>
      </c>
      <c r="BS59" s="33">
        <v>-62.85</v>
      </c>
      <c r="BT59" s="33">
        <v>1</v>
      </c>
      <c r="BU59" s="33">
        <v>1335914.21</v>
      </c>
      <c r="BV59" s="33">
        <v>1536123.24</v>
      </c>
      <c r="BW59" s="33">
        <v>35559.35</v>
      </c>
      <c r="BX59" s="33">
        <v>26724.35</v>
      </c>
      <c r="BY59" s="33">
        <v>1598316.94</v>
      </c>
      <c r="BZ59" s="33">
        <v>-178.9</v>
      </c>
      <c r="CA59" s="33">
        <v>-22</v>
      </c>
      <c r="CB59" s="33">
        <v>361</v>
      </c>
      <c r="CC59" s="33">
        <v>161.1</v>
      </c>
      <c r="CD59" s="33">
        <v>-24.7</v>
      </c>
      <c r="CE59" s="33">
        <v>1</v>
      </c>
      <c r="CF59" s="33">
        <v>13546.5</v>
      </c>
      <c r="CG59" s="33">
        <v>328</v>
      </c>
      <c r="CH59" s="33">
        <v>929</v>
      </c>
      <c r="CI59" s="33">
        <v>14813.5</v>
      </c>
      <c r="CJ59" s="33">
        <v>-25.5</v>
      </c>
      <c r="CK59" s="33">
        <v>1</v>
      </c>
      <c r="CL59" s="33">
        <v>41</v>
      </c>
      <c r="CM59" s="33">
        <v>14.5</v>
      </c>
      <c r="CN59" s="33">
        <v>1</v>
      </c>
      <c r="CO59" s="33">
        <v>14818</v>
      </c>
      <c r="CP59" s="33">
        <v>17333.25</v>
      </c>
      <c r="CQ59" s="33">
        <v>811</v>
      </c>
      <c r="CR59" s="33">
        <v>543</v>
      </c>
      <c r="CS59" s="33">
        <v>18686.25</v>
      </c>
      <c r="CT59" s="33">
        <v>1</v>
      </c>
      <c r="CU59" s="33">
        <v>1</v>
      </c>
      <c r="CV59" s="33">
        <v>23.5</v>
      </c>
      <c r="CW59" s="33">
        <v>23.5</v>
      </c>
      <c r="CX59" s="33">
        <v>1</v>
      </c>
      <c r="CY59" s="34">
        <v>18719.75</v>
      </c>
      <c r="CZ59" s="22"/>
    </row>
    <row r="60" spans="1:104" ht="15" x14ac:dyDescent="0.2">
      <c r="A60" s="22"/>
      <c r="B60" s="7" t="s">
        <v>350</v>
      </c>
      <c r="C60" s="31" t="str">
        <f>HLOOKUP(B60,'03'!CURRENCY,2,FALSE)</f>
        <v>USA</v>
      </c>
      <c r="D60" s="33">
        <v>1</v>
      </c>
      <c r="E60" s="33">
        <v>1</v>
      </c>
      <c r="F60" s="33">
        <v>1</v>
      </c>
      <c r="G60" s="33">
        <v>1</v>
      </c>
      <c r="H60" s="33">
        <v>1</v>
      </c>
      <c r="I60" s="33">
        <v>1</v>
      </c>
      <c r="J60" s="33">
        <v>1</v>
      </c>
      <c r="K60" s="33">
        <v>1</v>
      </c>
      <c r="L60" s="33">
        <v>1</v>
      </c>
      <c r="M60" s="33">
        <v>1</v>
      </c>
      <c r="N60" s="33">
        <v>1</v>
      </c>
      <c r="O60" s="33">
        <v>1</v>
      </c>
      <c r="P60" s="33">
        <v>1</v>
      </c>
      <c r="Q60" s="33">
        <v>1</v>
      </c>
      <c r="R60" s="33">
        <v>1</v>
      </c>
      <c r="S60" s="33">
        <v>1</v>
      </c>
      <c r="T60" s="33">
        <v>1</v>
      </c>
      <c r="U60" s="33">
        <v>1</v>
      </c>
      <c r="V60" s="33">
        <v>1</v>
      </c>
      <c r="W60" s="33">
        <v>1</v>
      </c>
      <c r="X60" s="33">
        <v>1</v>
      </c>
      <c r="Y60" s="33">
        <v>1</v>
      </c>
      <c r="Z60" s="33">
        <v>1</v>
      </c>
      <c r="AA60" s="33">
        <v>1</v>
      </c>
      <c r="AB60" s="33">
        <v>1</v>
      </c>
      <c r="AC60" s="33">
        <v>1</v>
      </c>
      <c r="AD60" s="33">
        <v>1</v>
      </c>
      <c r="AE60" s="33">
        <v>1</v>
      </c>
      <c r="AF60" s="33">
        <v>1</v>
      </c>
      <c r="AG60" s="33">
        <v>1</v>
      </c>
      <c r="AH60" s="33">
        <v>1</v>
      </c>
      <c r="AI60" s="33">
        <v>1</v>
      </c>
      <c r="AJ60" s="33">
        <v>1</v>
      </c>
      <c r="AK60" s="33">
        <v>1</v>
      </c>
      <c r="AL60" s="33">
        <v>1</v>
      </c>
      <c r="AM60" s="33">
        <v>1</v>
      </c>
      <c r="AN60" s="33">
        <v>1</v>
      </c>
      <c r="AO60" s="33">
        <v>1</v>
      </c>
      <c r="AP60" s="33">
        <v>1</v>
      </c>
      <c r="AQ60" s="33">
        <v>1</v>
      </c>
      <c r="AR60" s="33">
        <v>1</v>
      </c>
      <c r="AS60" s="33">
        <v>1</v>
      </c>
      <c r="AT60" s="33">
        <v>1</v>
      </c>
      <c r="AU60" s="33">
        <v>1</v>
      </c>
      <c r="AV60" s="33">
        <v>1</v>
      </c>
      <c r="AW60" s="33">
        <v>1</v>
      </c>
      <c r="AX60" s="33">
        <v>1</v>
      </c>
      <c r="AY60" s="33">
        <v>1</v>
      </c>
      <c r="AZ60" s="33">
        <v>1</v>
      </c>
      <c r="BA60" s="33">
        <v>1</v>
      </c>
      <c r="BB60" s="33">
        <v>1</v>
      </c>
      <c r="BC60" s="33">
        <v>1</v>
      </c>
      <c r="BD60" s="33">
        <v>1</v>
      </c>
      <c r="BE60" s="33">
        <v>1</v>
      </c>
      <c r="BF60" s="33">
        <v>1</v>
      </c>
      <c r="BG60" s="33">
        <v>1</v>
      </c>
      <c r="BH60" s="33">
        <v>1</v>
      </c>
      <c r="BI60" s="33">
        <v>1</v>
      </c>
      <c r="BJ60" s="33">
        <v>1</v>
      </c>
      <c r="BK60" s="33">
        <v>1</v>
      </c>
      <c r="BL60" s="33">
        <v>1</v>
      </c>
      <c r="BM60" s="33">
        <v>1</v>
      </c>
      <c r="BN60" s="33">
        <v>1</v>
      </c>
      <c r="BO60" s="33">
        <v>1</v>
      </c>
      <c r="BP60" s="33">
        <v>1</v>
      </c>
      <c r="BQ60" s="33">
        <v>1</v>
      </c>
      <c r="BR60" s="33">
        <v>1</v>
      </c>
      <c r="BS60" s="33">
        <v>1</v>
      </c>
      <c r="BT60" s="33">
        <v>1</v>
      </c>
      <c r="BU60" s="33">
        <v>1</v>
      </c>
      <c r="BV60" s="33">
        <v>1</v>
      </c>
      <c r="BW60" s="33">
        <v>1</v>
      </c>
      <c r="BX60" s="33">
        <v>1</v>
      </c>
      <c r="BY60" s="33">
        <v>1</v>
      </c>
      <c r="BZ60" s="33">
        <v>1166.9100000000001</v>
      </c>
      <c r="CA60" s="33">
        <v>73.819999999999993</v>
      </c>
      <c r="CB60" s="33">
        <v>61.34</v>
      </c>
      <c r="CC60" s="33">
        <v>1311.17</v>
      </c>
      <c r="CD60" s="33">
        <v>1</v>
      </c>
      <c r="CE60" s="33">
        <v>1</v>
      </c>
      <c r="CF60" s="33">
        <v>1</v>
      </c>
      <c r="CG60" s="33">
        <v>1</v>
      </c>
      <c r="CH60" s="33">
        <v>1</v>
      </c>
      <c r="CI60" s="33">
        <v>1</v>
      </c>
      <c r="CJ60" s="33">
        <v>1</v>
      </c>
      <c r="CK60" s="33">
        <v>1</v>
      </c>
      <c r="CL60" s="33">
        <v>1</v>
      </c>
      <c r="CM60" s="33">
        <v>1</v>
      </c>
      <c r="CN60" s="33">
        <v>1</v>
      </c>
      <c r="CO60" s="33">
        <v>1</v>
      </c>
      <c r="CP60" s="33">
        <v>1</v>
      </c>
      <c r="CQ60" s="33">
        <v>1</v>
      </c>
      <c r="CR60" s="33">
        <v>1</v>
      </c>
      <c r="CS60" s="33">
        <v>1</v>
      </c>
      <c r="CT60" s="33">
        <v>1</v>
      </c>
      <c r="CU60" s="33">
        <v>1</v>
      </c>
      <c r="CV60" s="33">
        <v>1</v>
      </c>
      <c r="CW60" s="33">
        <v>1</v>
      </c>
      <c r="CX60" s="33">
        <v>1</v>
      </c>
      <c r="CY60" s="34">
        <v>1</v>
      </c>
      <c r="CZ60" s="22"/>
    </row>
    <row r="61" spans="1:104" ht="15" x14ac:dyDescent="0.2">
      <c r="A61" s="22"/>
      <c r="B61" s="7" t="s">
        <v>351</v>
      </c>
      <c r="C61" s="31" t="str">
        <f>HLOOKUP(B61,'03'!CURRENCY,2,FALSE)</f>
        <v>EUROZONE</v>
      </c>
      <c r="D61" s="33">
        <v>1</v>
      </c>
      <c r="E61" s="33">
        <v>1</v>
      </c>
      <c r="F61" s="33">
        <v>1</v>
      </c>
      <c r="G61" s="33">
        <v>1</v>
      </c>
      <c r="H61" s="33">
        <v>1</v>
      </c>
      <c r="I61" s="33">
        <v>1</v>
      </c>
      <c r="J61" s="33">
        <v>1</v>
      </c>
      <c r="K61" s="33">
        <v>1</v>
      </c>
      <c r="L61" s="33">
        <v>1</v>
      </c>
      <c r="M61" s="33">
        <v>1</v>
      </c>
      <c r="N61" s="33">
        <v>32</v>
      </c>
      <c r="O61" s="33">
        <v>1</v>
      </c>
      <c r="P61" s="33">
        <v>1</v>
      </c>
      <c r="Q61" s="33">
        <v>33</v>
      </c>
      <c r="R61" s="33">
        <v>23</v>
      </c>
      <c r="S61" s="33">
        <v>3</v>
      </c>
      <c r="T61" s="33">
        <v>6</v>
      </c>
      <c r="U61" s="33">
        <v>32</v>
      </c>
      <c r="V61" s="33">
        <v>1</v>
      </c>
      <c r="W61" s="33">
        <v>65</v>
      </c>
      <c r="X61" s="33">
        <v>1</v>
      </c>
      <c r="Y61" s="33">
        <v>1</v>
      </c>
      <c r="Z61" s="33">
        <v>1</v>
      </c>
      <c r="AA61" s="33">
        <v>1</v>
      </c>
      <c r="AB61" s="33">
        <v>1</v>
      </c>
      <c r="AC61" s="33">
        <v>1</v>
      </c>
      <c r="AD61" s="33">
        <v>1</v>
      </c>
      <c r="AE61" s="33">
        <v>1</v>
      </c>
      <c r="AF61" s="33">
        <v>1</v>
      </c>
      <c r="AG61" s="33">
        <v>1</v>
      </c>
      <c r="AH61" s="33">
        <v>111</v>
      </c>
      <c r="AI61" s="33">
        <v>1</v>
      </c>
      <c r="AJ61" s="33">
        <v>3</v>
      </c>
      <c r="AK61" s="33">
        <v>114</v>
      </c>
      <c r="AL61" s="33">
        <v>79</v>
      </c>
      <c r="AM61" s="33">
        <v>8</v>
      </c>
      <c r="AN61" s="33">
        <v>21</v>
      </c>
      <c r="AO61" s="33">
        <v>117</v>
      </c>
      <c r="AP61" s="33">
        <v>1</v>
      </c>
      <c r="AQ61" s="33">
        <v>221</v>
      </c>
      <c r="AR61" s="33">
        <v>1</v>
      </c>
      <c r="AS61" s="33">
        <v>1</v>
      </c>
      <c r="AT61" s="33">
        <v>1</v>
      </c>
      <c r="AU61" s="33">
        <v>1</v>
      </c>
      <c r="AV61" s="33">
        <v>1</v>
      </c>
      <c r="AW61" s="33">
        <v>1</v>
      </c>
      <c r="AX61" s="33">
        <v>1</v>
      </c>
      <c r="AY61" s="33">
        <v>1</v>
      </c>
      <c r="AZ61" s="33">
        <v>1</v>
      </c>
      <c r="BA61" s="33">
        <v>1</v>
      </c>
      <c r="BB61" s="33">
        <v>337</v>
      </c>
      <c r="BC61" s="33">
        <v>5</v>
      </c>
      <c r="BD61" s="33">
        <v>13</v>
      </c>
      <c r="BE61" s="33">
        <v>355</v>
      </c>
      <c r="BF61" s="33">
        <v>276</v>
      </c>
      <c r="BG61" s="33">
        <v>16</v>
      </c>
      <c r="BH61" s="33">
        <v>49</v>
      </c>
      <c r="BI61" s="33">
        <v>341</v>
      </c>
      <c r="BJ61" s="33">
        <v>1</v>
      </c>
      <c r="BK61" s="33">
        <v>696</v>
      </c>
      <c r="BL61" s="33">
        <v>19</v>
      </c>
      <c r="BM61" s="33">
        <v>1</v>
      </c>
      <c r="BN61" s="33">
        <v>2</v>
      </c>
      <c r="BO61" s="33">
        <v>21</v>
      </c>
      <c r="BP61" s="33">
        <v>11</v>
      </c>
      <c r="BQ61" s="33">
        <v>1</v>
      </c>
      <c r="BR61" s="33">
        <v>1</v>
      </c>
      <c r="BS61" s="33">
        <v>12</v>
      </c>
      <c r="BT61" s="33">
        <v>1</v>
      </c>
      <c r="BU61" s="33">
        <v>33</v>
      </c>
      <c r="BV61" s="33">
        <v>3271</v>
      </c>
      <c r="BW61" s="33">
        <v>16</v>
      </c>
      <c r="BX61" s="33">
        <v>111</v>
      </c>
      <c r="BY61" s="33">
        <v>3396</v>
      </c>
      <c r="BZ61" s="33">
        <v>3167</v>
      </c>
      <c r="CA61" s="33">
        <v>61</v>
      </c>
      <c r="CB61" s="33">
        <v>319</v>
      </c>
      <c r="CC61" s="33">
        <v>3547</v>
      </c>
      <c r="CD61" s="33">
        <v>2</v>
      </c>
      <c r="CE61" s="33">
        <v>1</v>
      </c>
      <c r="CF61" s="33">
        <v>1</v>
      </c>
      <c r="CG61" s="33">
        <v>1</v>
      </c>
      <c r="CH61" s="33">
        <v>1</v>
      </c>
      <c r="CI61" s="33">
        <v>1</v>
      </c>
      <c r="CJ61" s="33">
        <v>1</v>
      </c>
      <c r="CK61" s="33">
        <v>1</v>
      </c>
      <c r="CL61" s="33">
        <v>1</v>
      </c>
      <c r="CM61" s="33">
        <v>1</v>
      </c>
      <c r="CN61" s="33">
        <v>1</v>
      </c>
      <c r="CO61" s="33">
        <v>1</v>
      </c>
      <c r="CP61" s="33">
        <v>32</v>
      </c>
      <c r="CQ61" s="33">
        <v>1</v>
      </c>
      <c r="CR61" s="33">
        <v>1</v>
      </c>
      <c r="CS61" s="33">
        <v>33</v>
      </c>
      <c r="CT61" s="33">
        <v>23</v>
      </c>
      <c r="CU61" s="33">
        <v>3</v>
      </c>
      <c r="CV61" s="33">
        <v>6</v>
      </c>
      <c r="CW61" s="33">
        <v>32</v>
      </c>
      <c r="CX61" s="33">
        <v>1</v>
      </c>
      <c r="CY61" s="34">
        <v>65</v>
      </c>
      <c r="CZ61" s="22"/>
    </row>
    <row r="62" spans="1:104" ht="15" x14ac:dyDescent="0.2">
      <c r="A62" s="22"/>
      <c r="B62" s="7" t="s">
        <v>352</v>
      </c>
      <c r="C62" s="31" t="str">
        <f>HLOOKUP(B62,'03'!CURRENCY,2,FALSE)</f>
        <v>EUROZONE</v>
      </c>
      <c r="D62" s="33">
        <v>887.31</v>
      </c>
      <c r="E62" s="33">
        <v>1</v>
      </c>
      <c r="F62" s="33">
        <v>113.71</v>
      </c>
      <c r="G62" s="33">
        <v>991.12</v>
      </c>
      <c r="H62" s="33">
        <v>423.22</v>
      </c>
      <c r="I62" s="33">
        <v>1</v>
      </c>
      <c r="J62" s="33">
        <v>281.58999999999997</v>
      </c>
      <c r="K62" s="33">
        <v>714.81</v>
      </c>
      <c r="L62" s="33">
        <v>1</v>
      </c>
      <c r="M62" s="33">
        <v>1695.83</v>
      </c>
      <c r="N62" s="33">
        <v>1134.99</v>
      </c>
      <c r="O62" s="33">
        <v>111.84</v>
      </c>
      <c r="P62" s="33">
        <v>33.93</v>
      </c>
      <c r="Q62" s="33">
        <v>1281.76</v>
      </c>
      <c r="R62" s="33">
        <v>677.49</v>
      </c>
      <c r="S62" s="33">
        <v>1</v>
      </c>
      <c r="T62" s="33">
        <v>57.83</v>
      </c>
      <c r="U62" s="33">
        <v>735.32</v>
      </c>
      <c r="V62" s="33">
        <v>1</v>
      </c>
      <c r="W62" s="33">
        <v>2116.1799999999998</v>
      </c>
      <c r="X62" s="33">
        <v>4273.12</v>
      </c>
      <c r="Y62" s="33">
        <v>1</v>
      </c>
      <c r="Z62" s="33">
        <v>181.18</v>
      </c>
      <c r="AA62" s="33">
        <v>4454.2</v>
      </c>
      <c r="AB62" s="33">
        <v>1846.97</v>
      </c>
      <c r="AC62" s="33">
        <v>11.57</v>
      </c>
      <c r="AD62" s="33">
        <v>433.84</v>
      </c>
      <c r="AE62" s="33">
        <v>2292.38</v>
      </c>
      <c r="AF62" s="33">
        <v>1</v>
      </c>
      <c r="AG62" s="33">
        <v>6746.58</v>
      </c>
      <c r="AH62" s="33">
        <v>5127.78</v>
      </c>
      <c r="AI62" s="33">
        <v>111.84</v>
      </c>
      <c r="AJ62" s="33">
        <v>57.13</v>
      </c>
      <c r="AK62" s="33">
        <v>5196.75</v>
      </c>
      <c r="AL62" s="33">
        <v>4148.18</v>
      </c>
      <c r="AM62" s="33">
        <v>1</v>
      </c>
      <c r="AN62" s="33">
        <v>397.37</v>
      </c>
      <c r="AO62" s="33">
        <v>4445.55</v>
      </c>
      <c r="AP62" s="33">
        <v>1</v>
      </c>
      <c r="AQ62" s="33">
        <v>9642.2999999999993</v>
      </c>
      <c r="AR62" s="33">
        <v>11157.91</v>
      </c>
      <c r="AS62" s="33">
        <v>318.79000000000002</v>
      </c>
      <c r="AT62" s="33">
        <v>619.37</v>
      </c>
      <c r="AU62" s="33">
        <v>12176.17</v>
      </c>
      <c r="AV62" s="33">
        <v>8597.73</v>
      </c>
      <c r="AW62" s="33">
        <v>111.72</v>
      </c>
      <c r="AX62" s="33">
        <v>941.8</v>
      </c>
      <c r="AY62" s="33">
        <v>9641.25</v>
      </c>
      <c r="AZ62" s="33">
        <v>1</v>
      </c>
      <c r="BA62" s="33">
        <v>21717.32</v>
      </c>
      <c r="BB62" s="33">
        <v>13669.25</v>
      </c>
      <c r="BC62" s="33">
        <v>543.54</v>
      </c>
      <c r="BD62" s="33">
        <v>361.68</v>
      </c>
      <c r="BE62" s="33">
        <v>14574.47</v>
      </c>
      <c r="BF62" s="33">
        <v>12441.61</v>
      </c>
      <c r="BG62" s="33">
        <v>613.65</v>
      </c>
      <c r="BH62" s="33">
        <v>732.33</v>
      </c>
      <c r="BI62" s="33">
        <v>13787.59</v>
      </c>
      <c r="BJ62" s="33">
        <v>1</v>
      </c>
      <c r="BK62" s="33">
        <v>28362.16</v>
      </c>
      <c r="BL62" s="33">
        <v>112132.16</v>
      </c>
      <c r="BM62" s="33">
        <v>2438.16</v>
      </c>
      <c r="BN62" s="33">
        <v>2317.14</v>
      </c>
      <c r="BO62" s="33">
        <v>116787.16</v>
      </c>
      <c r="BP62" s="33">
        <v>76191.539999999994</v>
      </c>
      <c r="BQ62" s="33">
        <v>2391.1999999999998</v>
      </c>
      <c r="BR62" s="33">
        <v>5799.11</v>
      </c>
      <c r="BS62" s="33">
        <v>84281.75</v>
      </c>
      <c r="BT62" s="33">
        <v>1</v>
      </c>
      <c r="BU62" s="33">
        <v>191168.91</v>
      </c>
      <c r="BV62" s="33">
        <v>111891.31</v>
      </c>
      <c r="BW62" s="33">
        <v>3626.42</v>
      </c>
      <c r="BX62" s="33">
        <v>2118.46</v>
      </c>
      <c r="BY62" s="33">
        <v>117636.19</v>
      </c>
      <c r="BZ62" s="33">
        <v>92686.65</v>
      </c>
      <c r="CA62" s="33">
        <v>3812.14</v>
      </c>
      <c r="CB62" s="33">
        <v>6822.74</v>
      </c>
      <c r="CC62" s="33">
        <v>113321.43</v>
      </c>
      <c r="CD62" s="33">
        <v>14.18</v>
      </c>
      <c r="CE62" s="33">
        <v>1</v>
      </c>
      <c r="CF62" s="33">
        <v>887.31</v>
      </c>
      <c r="CG62" s="33">
        <v>1</v>
      </c>
      <c r="CH62" s="33">
        <v>113.71</v>
      </c>
      <c r="CI62" s="33">
        <v>991.12</v>
      </c>
      <c r="CJ62" s="33">
        <v>423.22</v>
      </c>
      <c r="CK62" s="33">
        <v>1</v>
      </c>
      <c r="CL62" s="33">
        <v>281.58999999999997</v>
      </c>
      <c r="CM62" s="33">
        <v>714.81</v>
      </c>
      <c r="CN62" s="33">
        <v>1</v>
      </c>
      <c r="CO62" s="33">
        <v>1695.83</v>
      </c>
      <c r="CP62" s="33">
        <v>1134.99</v>
      </c>
      <c r="CQ62" s="33">
        <v>111.84</v>
      </c>
      <c r="CR62" s="33">
        <v>33.93</v>
      </c>
      <c r="CS62" s="33">
        <v>1281.76</v>
      </c>
      <c r="CT62" s="33">
        <v>677.49</v>
      </c>
      <c r="CU62" s="33">
        <v>1</v>
      </c>
      <c r="CV62" s="33">
        <v>57.83</v>
      </c>
      <c r="CW62" s="33">
        <v>735.32</v>
      </c>
      <c r="CX62" s="33">
        <v>1</v>
      </c>
      <c r="CY62" s="34">
        <v>2116.1799999999998</v>
      </c>
      <c r="CZ62" s="22"/>
    </row>
    <row r="63" spans="1:104" ht="15" x14ac:dyDescent="0.2">
      <c r="A63" s="22"/>
      <c r="B63" s="7" t="s">
        <v>353</v>
      </c>
      <c r="C63" s="31" t="str">
        <f>HLOOKUP(B63,'03'!CURRENCY,2,FALSE)</f>
        <v>USA</v>
      </c>
      <c r="D63" s="33">
        <v>5727.12</v>
      </c>
      <c r="E63" s="33">
        <v>1127.1099999999999</v>
      </c>
      <c r="F63" s="33">
        <v>351</v>
      </c>
      <c r="G63" s="33">
        <v>7214.13</v>
      </c>
      <c r="H63" s="33">
        <v>12136.32</v>
      </c>
      <c r="I63" s="33">
        <v>955</v>
      </c>
      <c r="J63" s="33">
        <v>615</v>
      </c>
      <c r="K63" s="33">
        <v>13596.32</v>
      </c>
      <c r="L63" s="33">
        <v>7</v>
      </c>
      <c r="M63" s="33">
        <v>21817.45</v>
      </c>
      <c r="N63" s="33">
        <v>8981.43</v>
      </c>
      <c r="O63" s="33">
        <v>1939</v>
      </c>
      <c r="P63" s="33">
        <v>1163.5</v>
      </c>
      <c r="Q63" s="33">
        <v>11983.93</v>
      </c>
      <c r="R63" s="33">
        <v>14785.87</v>
      </c>
      <c r="S63" s="33">
        <v>791.8</v>
      </c>
      <c r="T63" s="33">
        <v>637</v>
      </c>
      <c r="U63" s="33">
        <v>16213.67</v>
      </c>
      <c r="V63" s="33">
        <v>2.5</v>
      </c>
      <c r="W63" s="33">
        <v>28211.1</v>
      </c>
      <c r="X63" s="33">
        <v>21521.39</v>
      </c>
      <c r="Y63" s="33">
        <v>3912.82</v>
      </c>
      <c r="Z63" s="33">
        <v>1191</v>
      </c>
      <c r="AA63" s="33">
        <v>26614.21</v>
      </c>
      <c r="AB63" s="33">
        <v>35224.17</v>
      </c>
      <c r="AC63" s="33">
        <v>5725</v>
      </c>
      <c r="AD63" s="33">
        <v>2955</v>
      </c>
      <c r="AE63" s="33">
        <v>43914.17</v>
      </c>
      <c r="AF63" s="33">
        <v>21.5</v>
      </c>
      <c r="AG63" s="33">
        <v>71539.78</v>
      </c>
      <c r="AH63" s="33">
        <v>25931.919999999998</v>
      </c>
      <c r="AI63" s="33">
        <v>5626.5</v>
      </c>
      <c r="AJ63" s="33">
        <v>2121</v>
      </c>
      <c r="AK63" s="33">
        <v>33578.42</v>
      </c>
      <c r="AL63" s="33">
        <v>49378.49</v>
      </c>
      <c r="AM63" s="33">
        <v>5741.8</v>
      </c>
      <c r="AN63" s="33">
        <v>3998.1</v>
      </c>
      <c r="AO63" s="33">
        <v>59117.39</v>
      </c>
      <c r="AP63" s="33">
        <v>312.5</v>
      </c>
      <c r="AQ63" s="33">
        <v>93118.31</v>
      </c>
      <c r="AR63" s="33">
        <v>142241.59</v>
      </c>
      <c r="AS63" s="33">
        <v>22741.32</v>
      </c>
      <c r="AT63" s="33">
        <v>6824.75</v>
      </c>
      <c r="AU63" s="33">
        <v>171815.66</v>
      </c>
      <c r="AV63" s="33">
        <v>139434.43</v>
      </c>
      <c r="AW63" s="33">
        <v>25233.34</v>
      </c>
      <c r="AX63" s="33">
        <v>14225</v>
      </c>
      <c r="AY63" s="33">
        <v>178892.77</v>
      </c>
      <c r="AZ63" s="33">
        <v>68.5</v>
      </c>
      <c r="BA63" s="33">
        <v>351766.93</v>
      </c>
      <c r="BB63" s="33">
        <v>123261.81</v>
      </c>
      <c r="BC63" s="33">
        <v>25115.19</v>
      </c>
      <c r="BD63" s="33">
        <v>8897</v>
      </c>
      <c r="BE63" s="33">
        <v>157263.9</v>
      </c>
      <c r="BF63" s="33">
        <v>216299.75</v>
      </c>
      <c r="BG63" s="33">
        <v>34525.46</v>
      </c>
      <c r="BH63" s="33">
        <v>22385.15</v>
      </c>
      <c r="BI63" s="33">
        <v>273211.26</v>
      </c>
      <c r="BJ63" s="33">
        <v>428.33</v>
      </c>
      <c r="BK63" s="33">
        <v>431912.49</v>
      </c>
      <c r="BL63" s="33">
        <v>1161955.19</v>
      </c>
      <c r="BM63" s="33">
        <v>137468.9</v>
      </c>
      <c r="BN63" s="33">
        <v>41944.959999999999</v>
      </c>
      <c r="BO63" s="33">
        <v>1341369.1499999999</v>
      </c>
      <c r="BP63" s="33">
        <v>1321293.25</v>
      </c>
      <c r="BQ63" s="33">
        <v>221719.33</v>
      </c>
      <c r="BR63" s="33">
        <v>116817.19</v>
      </c>
      <c r="BS63" s="33">
        <v>1649819.67</v>
      </c>
      <c r="BT63" s="33">
        <v>349.2</v>
      </c>
      <c r="BU63" s="33">
        <v>2991527.92</v>
      </c>
      <c r="BV63" s="33">
        <v>985858.14</v>
      </c>
      <c r="BW63" s="33">
        <v>185651.12</v>
      </c>
      <c r="BX63" s="33">
        <v>61925.41</v>
      </c>
      <c r="BY63" s="33">
        <v>1233434.67</v>
      </c>
      <c r="BZ63" s="33">
        <v>1586132.15</v>
      </c>
      <c r="CA63" s="33">
        <v>265225.46000000002</v>
      </c>
      <c r="CB63" s="33">
        <v>197711.38</v>
      </c>
      <c r="CC63" s="33">
        <v>2149167.89</v>
      </c>
      <c r="CD63" s="33">
        <v>51449.39</v>
      </c>
      <c r="CE63" s="33">
        <v>1.611</v>
      </c>
      <c r="CF63" s="33">
        <v>3577.21424119931</v>
      </c>
      <c r="CG63" s="33">
        <v>713.94128669581505</v>
      </c>
      <c r="CH63" s="33">
        <v>218.61336664584636</v>
      </c>
      <c r="CI63" s="33">
        <v>4499.7688944419697</v>
      </c>
      <c r="CJ63" s="33">
        <v>7518.1112492192397</v>
      </c>
      <c r="CK63" s="33">
        <v>596.51218613366598</v>
      </c>
      <c r="CL63" s="33">
        <v>377.88881948782011</v>
      </c>
      <c r="CM63" s="33">
        <v>8492.3922548417195</v>
      </c>
      <c r="CN63" s="33">
        <v>4.3722673329169268</v>
      </c>
      <c r="CO63" s="33">
        <v>12996.533416614617</v>
      </c>
      <c r="CP63" s="33">
        <v>5619.8875712685804</v>
      </c>
      <c r="CQ63" s="33">
        <v>1211.1181512179901</v>
      </c>
      <c r="CR63" s="33">
        <v>664.27232979387884</v>
      </c>
      <c r="CS63" s="33">
        <v>7485.2779512814504</v>
      </c>
      <c r="CT63" s="33">
        <v>9235.3966271181598</v>
      </c>
      <c r="CU63" s="33">
        <v>493.94128669581511</v>
      </c>
      <c r="CV63" s="33">
        <v>397.87632729544038</v>
      </c>
      <c r="CW63" s="33">
        <v>11127.214241199301</v>
      </c>
      <c r="CX63" s="33">
        <v>1.5615241474713299</v>
      </c>
      <c r="CY63" s="34">
        <v>17614.153716427201</v>
      </c>
      <c r="CZ63" s="22"/>
    </row>
    <row r="64" spans="1:104" ht="15" x14ac:dyDescent="0.2">
      <c r="A64" s="22"/>
      <c r="B64" s="7" t="s">
        <v>354</v>
      </c>
      <c r="C64" s="31" t="str">
        <f>HLOOKUP(B64,'03'!CURRENCY,2,FALSE)</f>
        <v>USA</v>
      </c>
      <c r="D64" s="33">
        <v>1</v>
      </c>
      <c r="E64" s="33">
        <v>1</v>
      </c>
      <c r="F64" s="33">
        <v>1</v>
      </c>
      <c r="G64" s="33">
        <v>1</v>
      </c>
      <c r="H64" s="33">
        <v>1</v>
      </c>
      <c r="I64" s="33">
        <v>1</v>
      </c>
      <c r="J64" s="33">
        <v>1</v>
      </c>
      <c r="K64" s="33">
        <v>1</v>
      </c>
      <c r="L64" s="33">
        <v>1</v>
      </c>
      <c r="M64" s="33">
        <v>1</v>
      </c>
      <c r="N64" s="33">
        <v>1712.33</v>
      </c>
      <c r="O64" s="33">
        <v>1</v>
      </c>
      <c r="P64" s="33">
        <v>36.409999999999997</v>
      </c>
      <c r="Q64" s="33">
        <v>1738.74</v>
      </c>
      <c r="R64" s="33">
        <v>1491.3</v>
      </c>
      <c r="S64" s="33">
        <v>332.21</v>
      </c>
      <c r="T64" s="33">
        <v>172.12</v>
      </c>
      <c r="U64" s="33">
        <v>1994.53</v>
      </c>
      <c r="V64" s="33">
        <v>1</v>
      </c>
      <c r="W64" s="33">
        <v>3733.27</v>
      </c>
      <c r="X64" s="33">
        <v>1</v>
      </c>
      <c r="Y64" s="33">
        <v>1</v>
      </c>
      <c r="Z64" s="33">
        <v>1</v>
      </c>
      <c r="AA64" s="33">
        <v>1</v>
      </c>
      <c r="AB64" s="33">
        <v>1</v>
      </c>
      <c r="AC64" s="33">
        <v>1</v>
      </c>
      <c r="AD64" s="33">
        <v>1</v>
      </c>
      <c r="AE64" s="33">
        <v>1</v>
      </c>
      <c r="AF64" s="33">
        <v>1</v>
      </c>
      <c r="AG64" s="33">
        <v>1</v>
      </c>
      <c r="AH64" s="33">
        <v>5269.7</v>
      </c>
      <c r="AI64" s="33">
        <v>71.98</v>
      </c>
      <c r="AJ64" s="33">
        <v>91.23</v>
      </c>
      <c r="AK64" s="33">
        <v>5431.91</v>
      </c>
      <c r="AL64" s="33">
        <v>4871.13</v>
      </c>
      <c r="AM64" s="33">
        <v>719.17</v>
      </c>
      <c r="AN64" s="33">
        <v>585.29999999999995</v>
      </c>
      <c r="AO64" s="33">
        <v>6164.6</v>
      </c>
      <c r="AP64" s="33">
        <v>1</v>
      </c>
      <c r="AQ64" s="33">
        <v>11595.51</v>
      </c>
      <c r="AR64" s="33">
        <v>1</v>
      </c>
      <c r="AS64" s="33">
        <v>1</v>
      </c>
      <c r="AT64" s="33">
        <v>1</v>
      </c>
      <c r="AU64" s="33">
        <v>1</v>
      </c>
      <c r="AV64" s="33">
        <v>1</v>
      </c>
      <c r="AW64" s="33">
        <v>1</v>
      </c>
      <c r="AX64" s="33">
        <v>1</v>
      </c>
      <c r="AY64" s="33">
        <v>1</v>
      </c>
      <c r="AZ64" s="33">
        <v>1</v>
      </c>
      <c r="BA64" s="33">
        <v>1</v>
      </c>
      <c r="BB64" s="33">
        <v>15747.49</v>
      </c>
      <c r="BC64" s="33">
        <v>337.77</v>
      </c>
      <c r="BD64" s="33">
        <v>439.76</v>
      </c>
      <c r="BE64" s="33">
        <v>16525.12</v>
      </c>
      <c r="BF64" s="33">
        <v>15954.75</v>
      </c>
      <c r="BG64" s="33">
        <v>1417.45</v>
      </c>
      <c r="BH64" s="33">
        <v>1612.95</v>
      </c>
      <c r="BI64" s="33">
        <v>18975.150000000001</v>
      </c>
      <c r="BJ64" s="33">
        <v>1</v>
      </c>
      <c r="BK64" s="33">
        <v>35511.17</v>
      </c>
      <c r="BL64" s="33">
        <v>385.96</v>
      </c>
      <c r="BM64" s="33">
        <v>1</v>
      </c>
      <c r="BN64" s="33">
        <v>15.94</v>
      </c>
      <c r="BO64" s="33">
        <v>411.9</v>
      </c>
      <c r="BP64" s="33">
        <v>419.43</v>
      </c>
      <c r="BQ64" s="33">
        <v>1</v>
      </c>
      <c r="BR64" s="33">
        <v>4.79</v>
      </c>
      <c r="BS64" s="33">
        <v>414.22</v>
      </c>
      <c r="BT64" s="33">
        <v>1</v>
      </c>
      <c r="BU64" s="33">
        <v>816.12</v>
      </c>
      <c r="BV64" s="33">
        <v>111183.19</v>
      </c>
      <c r="BW64" s="33">
        <v>1182.53</v>
      </c>
      <c r="BX64" s="33">
        <v>2613.71</v>
      </c>
      <c r="BY64" s="33">
        <v>113869.33</v>
      </c>
      <c r="BZ64" s="33">
        <v>119492.16</v>
      </c>
      <c r="CA64" s="33">
        <v>5196.97</v>
      </c>
      <c r="CB64" s="33">
        <v>9617.14</v>
      </c>
      <c r="CC64" s="33">
        <v>134316.17000000001</v>
      </c>
      <c r="CD64" s="33">
        <v>21.49</v>
      </c>
      <c r="CE64" s="33">
        <v>1</v>
      </c>
      <c r="CF64" s="33">
        <v>1</v>
      </c>
      <c r="CG64" s="33">
        <v>1</v>
      </c>
      <c r="CH64" s="33">
        <v>1</v>
      </c>
      <c r="CI64" s="33">
        <v>1</v>
      </c>
      <c r="CJ64" s="33">
        <v>1</v>
      </c>
      <c r="CK64" s="33">
        <v>1</v>
      </c>
      <c r="CL64" s="33">
        <v>1</v>
      </c>
      <c r="CM64" s="33">
        <v>1</v>
      </c>
      <c r="CN64" s="33">
        <v>1</v>
      </c>
      <c r="CO64" s="33">
        <v>1</v>
      </c>
      <c r="CP64" s="33">
        <v>1712.33</v>
      </c>
      <c r="CQ64" s="33">
        <v>1</v>
      </c>
      <c r="CR64" s="33">
        <v>36.409999999999997</v>
      </c>
      <c r="CS64" s="33">
        <v>1738.74</v>
      </c>
      <c r="CT64" s="33">
        <v>1491.3</v>
      </c>
      <c r="CU64" s="33">
        <v>332.21</v>
      </c>
      <c r="CV64" s="33">
        <v>172.12</v>
      </c>
      <c r="CW64" s="33">
        <v>1994.53</v>
      </c>
      <c r="CX64" s="33">
        <v>1</v>
      </c>
      <c r="CY64" s="34">
        <v>3733.27</v>
      </c>
      <c r="CZ64" s="22"/>
    </row>
    <row r="65" spans="1:104" ht="15" x14ac:dyDescent="0.2">
      <c r="A65" s="22"/>
      <c r="B65" s="7" t="s">
        <v>355</v>
      </c>
      <c r="C65" s="31" t="str">
        <f>HLOOKUP(B65,'03'!CURRENCY,2,FALSE)</f>
        <v>USA</v>
      </c>
      <c r="D65" s="33">
        <v>1</v>
      </c>
      <c r="E65" s="33">
        <v>1</v>
      </c>
      <c r="F65" s="33">
        <v>132</v>
      </c>
      <c r="G65" s="33">
        <v>132</v>
      </c>
      <c r="H65" s="33">
        <v>16214.9</v>
      </c>
      <c r="I65" s="33">
        <v>2542</v>
      </c>
      <c r="J65" s="33">
        <v>2292.3000000000002</v>
      </c>
      <c r="K65" s="33">
        <v>21139.200000000001</v>
      </c>
      <c r="L65" s="33">
        <v>1</v>
      </c>
      <c r="M65" s="33">
        <v>21171.200000000001</v>
      </c>
      <c r="N65" s="33">
        <v>1</v>
      </c>
      <c r="O65" s="33">
        <v>1</v>
      </c>
      <c r="P65" s="33">
        <v>1</v>
      </c>
      <c r="Q65" s="33">
        <v>1</v>
      </c>
      <c r="R65" s="33">
        <v>23674.9</v>
      </c>
      <c r="S65" s="33">
        <v>2235.5</v>
      </c>
      <c r="T65" s="33">
        <v>2419</v>
      </c>
      <c r="U65" s="33">
        <v>28329.4</v>
      </c>
      <c r="V65" s="33">
        <v>1</v>
      </c>
      <c r="W65" s="33">
        <v>28329.4</v>
      </c>
      <c r="X65" s="33">
        <v>165</v>
      </c>
      <c r="Y65" s="33">
        <v>1</v>
      </c>
      <c r="Z65" s="33">
        <v>342</v>
      </c>
      <c r="AA65" s="33">
        <v>517</v>
      </c>
      <c r="AB65" s="33">
        <v>66432.23</v>
      </c>
      <c r="AC65" s="33">
        <v>9897</v>
      </c>
      <c r="AD65" s="33">
        <v>7651.8</v>
      </c>
      <c r="AE65" s="33">
        <v>83981.13</v>
      </c>
      <c r="AF65" s="33">
        <v>1</v>
      </c>
      <c r="AG65" s="33">
        <v>84487.13</v>
      </c>
      <c r="AH65" s="33">
        <v>1</v>
      </c>
      <c r="AI65" s="33">
        <v>1</v>
      </c>
      <c r="AJ65" s="33">
        <v>1</v>
      </c>
      <c r="AK65" s="33">
        <v>1</v>
      </c>
      <c r="AL65" s="33">
        <v>82735.899999999994</v>
      </c>
      <c r="AM65" s="33">
        <v>7911.5</v>
      </c>
      <c r="AN65" s="33">
        <v>8775.83</v>
      </c>
      <c r="AO65" s="33">
        <v>99422.23</v>
      </c>
      <c r="AP65" s="33">
        <v>1</v>
      </c>
      <c r="AQ65" s="33">
        <v>99422.23</v>
      </c>
      <c r="AR65" s="33">
        <v>131</v>
      </c>
      <c r="AS65" s="33">
        <v>1</v>
      </c>
      <c r="AT65" s="33">
        <v>387</v>
      </c>
      <c r="AU65" s="33">
        <v>518</v>
      </c>
      <c r="AV65" s="33">
        <v>229595.48</v>
      </c>
      <c r="AW65" s="33">
        <v>39124</v>
      </c>
      <c r="AX65" s="33">
        <v>18125.8</v>
      </c>
      <c r="AY65" s="33">
        <v>286745.28000000003</v>
      </c>
      <c r="AZ65" s="33">
        <v>1</v>
      </c>
      <c r="BA65" s="33">
        <v>287263.28000000003</v>
      </c>
      <c r="BB65" s="33">
        <v>-41</v>
      </c>
      <c r="BC65" s="33">
        <v>1</v>
      </c>
      <c r="BD65" s="33">
        <v>1</v>
      </c>
      <c r="BE65" s="33">
        <v>-41</v>
      </c>
      <c r="BF65" s="33">
        <v>266922.3</v>
      </c>
      <c r="BG65" s="33">
        <v>31556</v>
      </c>
      <c r="BH65" s="33">
        <v>25584.33</v>
      </c>
      <c r="BI65" s="33">
        <v>323162.63</v>
      </c>
      <c r="BJ65" s="33">
        <v>1</v>
      </c>
      <c r="BK65" s="33">
        <v>323122.63</v>
      </c>
      <c r="BL65" s="33">
        <v>281.35000000000002</v>
      </c>
      <c r="BM65" s="33">
        <v>1</v>
      </c>
      <c r="BN65" s="33">
        <v>619.4</v>
      </c>
      <c r="BO65" s="33">
        <v>899.75</v>
      </c>
      <c r="BP65" s="33">
        <v>1755281.84</v>
      </c>
      <c r="BQ65" s="33">
        <v>216644.45</v>
      </c>
      <c r="BR65" s="33">
        <v>119221.14</v>
      </c>
      <c r="BS65" s="33">
        <v>2171146.33</v>
      </c>
      <c r="BT65" s="33">
        <v>2</v>
      </c>
      <c r="BU65" s="33">
        <v>2172148.1800000002</v>
      </c>
      <c r="BV65" s="33">
        <v>-154</v>
      </c>
      <c r="BW65" s="33">
        <v>-21</v>
      </c>
      <c r="BX65" s="33">
        <v>282</v>
      </c>
      <c r="BY65" s="33">
        <v>118</v>
      </c>
      <c r="BZ65" s="33">
        <v>2124888.83</v>
      </c>
      <c r="CA65" s="33">
        <v>181743.65</v>
      </c>
      <c r="CB65" s="33">
        <v>181783.48</v>
      </c>
      <c r="CC65" s="33">
        <v>2387415.96</v>
      </c>
      <c r="CD65" s="33">
        <v>15143.8</v>
      </c>
      <c r="CE65" s="33">
        <v>1</v>
      </c>
      <c r="CF65" s="33">
        <v>1</v>
      </c>
      <c r="CG65" s="33">
        <v>1</v>
      </c>
      <c r="CH65" s="33">
        <v>132</v>
      </c>
      <c r="CI65" s="33">
        <v>132</v>
      </c>
      <c r="CJ65" s="33">
        <v>16214.9</v>
      </c>
      <c r="CK65" s="33">
        <v>2542</v>
      </c>
      <c r="CL65" s="33">
        <v>2292.3000000000002</v>
      </c>
      <c r="CM65" s="33">
        <v>21139.200000000001</v>
      </c>
      <c r="CN65" s="33">
        <v>1</v>
      </c>
      <c r="CO65" s="33">
        <v>21171.200000000001</v>
      </c>
      <c r="CP65" s="33">
        <v>1</v>
      </c>
      <c r="CQ65" s="33">
        <v>1</v>
      </c>
      <c r="CR65" s="33">
        <v>1</v>
      </c>
      <c r="CS65" s="33">
        <v>1</v>
      </c>
      <c r="CT65" s="33">
        <v>23674.9</v>
      </c>
      <c r="CU65" s="33">
        <v>2235.5</v>
      </c>
      <c r="CV65" s="33">
        <v>2419</v>
      </c>
      <c r="CW65" s="33">
        <v>28329.4</v>
      </c>
      <c r="CX65" s="33">
        <v>1</v>
      </c>
      <c r="CY65" s="34">
        <v>28329.4</v>
      </c>
      <c r="CZ65" s="22"/>
    </row>
    <row r="66" spans="1:104" ht="15" x14ac:dyDescent="0.2">
      <c r="A66" s="22"/>
      <c r="B66" s="7" t="s">
        <v>356</v>
      </c>
      <c r="C66" s="31" t="str">
        <f>HLOOKUP(B66,'03'!CURRENCY,2,FALSE)</f>
        <v>UK</v>
      </c>
      <c r="D66" s="33">
        <v>1</v>
      </c>
      <c r="E66" s="33">
        <v>1</v>
      </c>
      <c r="F66" s="33">
        <v>1</v>
      </c>
      <c r="G66" s="33">
        <v>1</v>
      </c>
      <c r="H66" s="33">
        <v>1</v>
      </c>
      <c r="I66" s="33">
        <v>1</v>
      </c>
      <c r="J66" s="33">
        <v>1</v>
      </c>
      <c r="K66" s="33">
        <v>1</v>
      </c>
      <c r="L66" s="33">
        <v>1</v>
      </c>
      <c r="M66" s="33">
        <v>1</v>
      </c>
      <c r="N66" s="33">
        <v>1</v>
      </c>
      <c r="O66" s="33">
        <v>1</v>
      </c>
      <c r="P66" s="33">
        <v>1</v>
      </c>
      <c r="Q66" s="33">
        <v>1</v>
      </c>
      <c r="R66" s="33">
        <v>1</v>
      </c>
      <c r="S66" s="33">
        <v>1</v>
      </c>
      <c r="T66" s="33">
        <v>1</v>
      </c>
      <c r="U66" s="33">
        <v>1</v>
      </c>
      <c r="V66" s="33">
        <v>1</v>
      </c>
      <c r="W66" s="33">
        <v>1</v>
      </c>
      <c r="X66" s="33">
        <v>1</v>
      </c>
      <c r="Y66" s="33">
        <v>1</v>
      </c>
      <c r="Z66" s="33">
        <v>1</v>
      </c>
      <c r="AA66" s="33">
        <v>1</v>
      </c>
      <c r="AB66" s="33">
        <v>1</v>
      </c>
      <c r="AC66" s="33">
        <v>1</v>
      </c>
      <c r="AD66" s="33">
        <v>1</v>
      </c>
      <c r="AE66" s="33">
        <v>1</v>
      </c>
      <c r="AF66" s="33">
        <v>1</v>
      </c>
      <c r="AG66" s="33">
        <v>1</v>
      </c>
      <c r="AH66" s="33">
        <v>1</v>
      </c>
      <c r="AI66" s="33">
        <v>1</v>
      </c>
      <c r="AJ66" s="33">
        <v>1</v>
      </c>
      <c r="AK66" s="33">
        <v>1</v>
      </c>
      <c r="AL66" s="33">
        <v>1</v>
      </c>
      <c r="AM66" s="33">
        <v>1</v>
      </c>
      <c r="AN66" s="33">
        <v>1</v>
      </c>
      <c r="AO66" s="33">
        <v>1</v>
      </c>
      <c r="AP66" s="33">
        <v>1</v>
      </c>
      <c r="AQ66" s="33">
        <v>1</v>
      </c>
      <c r="AR66" s="33">
        <v>1</v>
      </c>
      <c r="AS66" s="33">
        <v>1</v>
      </c>
      <c r="AT66" s="33">
        <v>1</v>
      </c>
      <c r="AU66" s="33">
        <v>1</v>
      </c>
      <c r="AV66" s="33">
        <v>1</v>
      </c>
      <c r="AW66" s="33">
        <v>1</v>
      </c>
      <c r="AX66" s="33">
        <v>1</v>
      </c>
      <c r="AY66" s="33">
        <v>1</v>
      </c>
      <c r="AZ66" s="33">
        <v>1</v>
      </c>
      <c r="BA66" s="33">
        <v>1</v>
      </c>
      <c r="BB66" s="33">
        <v>1</v>
      </c>
      <c r="BC66" s="33">
        <v>1</v>
      </c>
      <c r="BD66" s="33">
        <v>1</v>
      </c>
      <c r="BE66" s="33">
        <v>1</v>
      </c>
      <c r="BF66" s="33">
        <v>1</v>
      </c>
      <c r="BG66" s="33">
        <v>1</v>
      </c>
      <c r="BH66" s="33">
        <v>1</v>
      </c>
      <c r="BI66" s="33">
        <v>1</v>
      </c>
      <c r="BJ66" s="33">
        <v>1</v>
      </c>
      <c r="BK66" s="33">
        <v>1</v>
      </c>
      <c r="BL66" s="33">
        <v>1</v>
      </c>
      <c r="BM66" s="33">
        <v>1</v>
      </c>
      <c r="BN66" s="33">
        <v>1</v>
      </c>
      <c r="BO66" s="33">
        <v>1</v>
      </c>
      <c r="BP66" s="33">
        <v>1</v>
      </c>
      <c r="BQ66" s="33">
        <v>1</v>
      </c>
      <c r="BR66" s="33">
        <v>1</v>
      </c>
      <c r="BS66" s="33">
        <v>1</v>
      </c>
      <c r="BT66" s="33">
        <v>1</v>
      </c>
      <c r="BU66" s="33">
        <v>1</v>
      </c>
      <c r="BV66" s="33">
        <v>65811.259999999995</v>
      </c>
      <c r="BW66" s="33">
        <v>2222.19</v>
      </c>
      <c r="BX66" s="33">
        <v>3114.5</v>
      </c>
      <c r="BY66" s="33">
        <v>71147.95</v>
      </c>
      <c r="BZ66" s="33">
        <v>78541.929999999993</v>
      </c>
      <c r="CA66" s="33">
        <v>5426.88</v>
      </c>
      <c r="CB66" s="33">
        <v>9782.68</v>
      </c>
      <c r="CC66" s="33">
        <v>93751.49</v>
      </c>
      <c r="CD66" s="33">
        <v>14.89</v>
      </c>
      <c r="CE66" s="33">
        <v>1</v>
      </c>
      <c r="CF66" s="33">
        <v>1</v>
      </c>
      <c r="CG66" s="33">
        <v>1</v>
      </c>
      <c r="CH66" s="33">
        <v>1</v>
      </c>
      <c r="CI66" s="33">
        <v>1</v>
      </c>
      <c r="CJ66" s="33">
        <v>1</v>
      </c>
      <c r="CK66" s="33">
        <v>1</v>
      </c>
      <c r="CL66" s="33">
        <v>1</v>
      </c>
      <c r="CM66" s="33">
        <v>1</v>
      </c>
      <c r="CN66" s="33">
        <v>1</v>
      </c>
      <c r="CO66" s="33">
        <v>1</v>
      </c>
      <c r="CP66" s="33">
        <v>1</v>
      </c>
      <c r="CQ66" s="33">
        <v>1</v>
      </c>
      <c r="CR66" s="33">
        <v>1</v>
      </c>
      <c r="CS66" s="33">
        <v>1</v>
      </c>
      <c r="CT66" s="33">
        <v>1</v>
      </c>
      <c r="CU66" s="33">
        <v>1</v>
      </c>
      <c r="CV66" s="33">
        <v>1</v>
      </c>
      <c r="CW66" s="33">
        <v>1</v>
      </c>
      <c r="CX66" s="33">
        <v>1</v>
      </c>
      <c r="CY66" s="34">
        <v>1</v>
      </c>
      <c r="CZ66" s="22"/>
    </row>
    <row r="67" spans="1:104" ht="15" x14ac:dyDescent="0.2">
      <c r="A67" s="22"/>
      <c r="B67" s="7" t="s">
        <v>357</v>
      </c>
      <c r="C67" s="31" t="str">
        <f>HLOOKUP(B67,'03'!CURRENCY,2,FALSE)</f>
        <v>EUROZONE</v>
      </c>
      <c r="D67" s="33">
        <v>1584.74</v>
      </c>
      <c r="E67" s="33">
        <v>251.51</v>
      </c>
      <c r="F67" s="33">
        <v>116.16</v>
      </c>
      <c r="G67" s="33">
        <v>1941.41</v>
      </c>
      <c r="H67" s="33">
        <v>2456.17</v>
      </c>
      <c r="I67" s="33">
        <v>427.71</v>
      </c>
      <c r="J67" s="33">
        <v>213.67</v>
      </c>
      <c r="K67" s="33">
        <v>3197.45</v>
      </c>
      <c r="L67" s="33">
        <v>22.79</v>
      </c>
      <c r="M67" s="33">
        <v>5161.6499999999996</v>
      </c>
      <c r="N67" s="33">
        <v>2218.81</v>
      </c>
      <c r="O67" s="33">
        <v>446.84</v>
      </c>
      <c r="P67" s="33">
        <v>211.47</v>
      </c>
      <c r="Q67" s="33">
        <v>2866.12</v>
      </c>
      <c r="R67" s="33">
        <v>2543.85</v>
      </c>
      <c r="S67" s="33">
        <v>389.38</v>
      </c>
      <c r="T67" s="33">
        <v>783.28</v>
      </c>
      <c r="U67" s="33">
        <v>3716.51</v>
      </c>
      <c r="V67" s="33">
        <v>5.83</v>
      </c>
      <c r="W67" s="33">
        <v>6588.46</v>
      </c>
      <c r="X67" s="33">
        <v>6169.94</v>
      </c>
      <c r="Y67" s="33">
        <v>371.12</v>
      </c>
      <c r="Z67" s="33">
        <v>258.42</v>
      </c>
      <c r="AA67" s="33">
        <v>6699.48</v>
      </c>
      <c r="AB67" s="33">
        <v>7614.89</v>
      </c>
      <c r="AC67" s="33">
        <v>1515</v>
      </c>
      <c r="AD67" s="33">
        <v>875.16</v>
      </c>
      <c r="AE67" s="33">
        <v>11115.15</v>
      </c>
      <c r="AF67" s="33">
        <v>61.46</v>
      </c>
      <c r="AG67" s="33">
        <v>16765.990000000002</v>
      </c>
      <c r="AH67" s="33">
        <v>9214.4500000000007</v>
      </c>
      <c r="AI67" s="33">
        <v>1274.18</v>
      </c>
      <c r="AJ67" s="33">
        <v>698.73</v>
      </c>
      <c r="AK67" s="33">
        <v>11177.26</v>
      </c>
      <c r="AL67" s="33">
        <v>11672.55</v>
      </c>
      <c r="AM67" s="33">
        <v>1819.2</v>
      </c>
      <c r="AN67" s="33">
        <v>1612.67</v>
      </c>
      <c r="AO67" s="33">
        <v>15114.42</v>
      </c>
      <c r="AP67" s="33">
        <v>5.83</v>
      </c>
      <c r="AQ67" s="33">
        <v>26287.51</v>
      </c>
      <c r="AR67" s="33">
        <v>33356.31</v>
      </c>
      <c r="AS67" s="33">
        <v>4215.63</v>
      </c>
      <c r="AT67" s="33">
        <v>1171.57</v>
      </c>
      <c r="AU67" s="33">
        <v>38632.51</v>
      </c>
      <c r="AV67" s="33">
        <v>41331.83</v>
      </c>
      <c r="AW67" s="33">
        <v>8185.91</v>
      </c>
      <c r="AX67" s="33">
        <v>4938.45</v>
      </c>
      <c r="AY67" s="33">
        <v>54356.19</v>
      </c>
      <c r="AZ67" s="33">
        <v>145.97</v>
      </c>
      <c r="BA67" s="33">
        <v>93134.67</v>
      </c>
      <c r="BB67" s="33">
        <v>48161.440000000002</v>
      </c>
      <c r="BC67" s="33">
        <v>5913.14</v>
      </c>
      <c r="BD67" s="33">
        <v>3315.41</v>
      </c>
      <c r="BE67" s="33">
        <v>57279.89</v>
      </c>
      <c r="BF67" s="33">
        <v>56141.7</v>
      </c>
      <c r="BG67" s="33">
        <v>9511.3700000000008</v>
      </c>
      <c r="BH67" s="33">
        <v>6195.13</v>
      </c>
      <c r="BI67" s="33">
        <v>71738.100000000006</v>
      </c>
      <c r="BJ67" s="33">
        <v>5.83</v>
      </c>
      <c r="BK67" s="33">
        <v>129123.82</v>
      </c>
      <c r="BL67" s="33">
        <v>321912.28000000003</v>
      </c>
      <c r="BM67" s="33">
        <v>35879.53</v>
      </c>
      <c r="BN67" s="33">
        <v>12199.58</v>
      </c>
      <c r="BO67" s="33">
        <v>369991.39</v>
      </c>
      <c r="BP67" s="33">
        <v>418314.49</v>
      </c>
      <c r="BQ67" s="33">
        <v>67381.11</v>
      </c>
      <c r="BR67" s="33">
        <v>32841.39</v>
      </c>
      <c r="BS67" s="33">
        <v>518526.99</v>
      </c>
      <c r="BT67" s="33">
        <v>564.54</v>
      </c>
      <c r="BU67" s="33">
        <v>879182.92</v>
      </c>
      <c r="BV67" s="33">
        <v>394718.98</v>
      </c>
      <c r="BW67" s="33">
        <v>53111.85</v>
      </c>
      <c r="BX67" s="33">
        <v>21117.23</v>
      </c>
      <c r="BY67" s="33">
        <v>468727.16</v>
      </c>
      <c r="BZ67" s="33">
        <v>487646.56</v>
      </c>
      <c r="CA67" s="33">
        <v>75931.990000000005</v>
      </c>
      <c r="CB67" s="33">
        <v>61743.22</v>
      </c>
      <c r="CC67" s="33">
        <v>624321.77</v>
      </c>
      <c r="CD67" s="33">
        <v>14571.96</v>
      </c>
      <c r="CE67" s="33">
        <v>1.611</v>
      </c>
      <c r="CF67" s="33">
        <v>989.84384759525301</v>
      </c>
      <c r="CG67" s="33">
        <v>156.47195565271701</v>
      </c>
      <c r="CH67" s="33">
        <v>66.318557151781107</v>
      </c>
      <c r="CI67" s="33">
        <v>1212.6233613997499</v>
      </c>
      <c r="CJ67" s="33">
        <v>1534.18494691818</v>
      </c>
      <c r="CK67" s="33">
        <v>267.15178113741399</v>
      </c>
      <c r="CL67" s="33">
        <v>133.46133728919401</v>
      </c>
      <c r="CM67" s="33">
        <v>1934.6971643347899</v>
      </c>
      <c r="CN67" s="33">
        <v>14.234853216739538</v>
      </c>
      <c r="CO67" s="33">
        <v>3161.5552779512805</v>
      </c>
      <c r="CP67" s="33">
        <v>1385.8911687171601</v>
      </c>
      <c r="CQ67" s="33">
        <v>279.11156214865701</v>
      </c>
      <c r="CR67" s="33">
        <v>125.215491318551</v>
      </c>
      <c r="CS67" s="33">
        <v>1791.21612117427</v>
      </c>
      <c r="CT67" s="33">
        <v>1588.9131792629605</v>
      </c>
      <c r="CU67" s="33">
        <v>243.211493441599</v>
      </c>
      <c r="CV67" s="33">
        <v>489.244222361124</v>
      </c>
      <c r="CW67" s="33">
        <v>2321.3678951655802</v>
      </c>
      <c r="CX67" s="33">
        <v>3.6414741787118099</v>
      </c>
      <c r="CY67" s="34">
        <v>4115.2154913185504</v>
      </c>
      <c r="CZ67" s="22"/>
    </row>
    <row r="68" spans="1:104" ht="15" x14ac:dyDescent="0.2">
      <c r="A68" s="22"/>
      <c r="B68" s="7" t="s">
        <v>358</v>
      </c>
      <c r="C68" s="31" t="str">
        <f>HLOOKUP(B68,'03'!CURRENCY,2,FALSE)</f>
        <v>USA</v>
      </c>
      <c r="D68" s="33">
        <v>1</v>
      </c>
      <c r="E68" s="33">
        <v>1</v>
      </c>
      <c r="F68" s="33">
        <v>1</v>
      </c>
      <c r="G68" s="33">
        <v>1</v>
      </c>
      <c r="H68" s="33">
        <v>1</v>
      </c>
      <c r="I68" s="33">
        <v>1</v>
      </c>
      <c r="J68" s="33">
        <v>1</v>
      </c>
      <c r="K68" s="33">
        <v>1</v>
      </c>
      <c r="L68" s="33">
        <v>1</v>
      </c>
      <c r="M68" s="33">
        <v>1</v>
      </c>
      <c r="N68" s="33">
        <v>78</v>
      </c>
      <c r="O68" s="33">
        <v>1</v>
      </c>
      <c r="P68" s="33">
        <v>1</v>
      </c>
      <c r="Q68" s="33">
        <v>79</v>
      </c>
      <c r="R68" s="33">
        <v>14</v>
      </c>
      <c r="S68" s="33">
        <v>1</v>
      </c>
      <c r="T68" s="33">
        <v>11</v>
      </c>
      <c r="U68" s="33">
        <v>24</v>
      </c>
      <c r="V68" s="33">
        <v>1</v>
      </c>
      <c r="W68" s="33">
        <v>113</v>
      </c>
      <c r="X68" s="33">
        <v>1</v>
      </c>
      <c r="Y68" s="33">
        <v>1</v>
      </c>
      <c r="Z68" s="33">
        <v>1</v>
      </c>
      <c r="AA68" s="33">
        <v>1</v>
      </c>
      <c r="AB68" s="33">
        <v>1</v>
      </c>
      <c r="AC68" s="33">
        <v>1</v>
      </c>
      <c r="AD68" s="33">
        <v>1</v>
      </c>
      <c r="AE68" s="33">
        <v>1</v>
      </c>
      <c r="AF68" s="33">
        <v>1</v>
      </c>
      <c r="AG68" s="33">
        <v>1</v>
      </c>
      <c r="AH68" s="33">
        <v>312</v>
      </c>
      <c r="AI68" s="33">
        <v>1</v>
      </c>
      <c r="AJ68" s="33">
        <v>8</v>
      </c>
      <c r="AK68" s="33">
        <v>321</v>
      </c>
      <c r="AL68" s="33">
        <v>43</v>
      </c>
      <c r="AM68" s="33">
        <v>3</v>
      </c>
      <c r="AN68" s="33">
        <v>24</v>
      </c>
      <c r="AO68" s="33">
        <v>71</v>
      </c>
      <c r="AP68" s="33">
        <v>1</v>
      </c>
      <c r="AQ68" s="33">
        <v>391</v>
      </c>
      <c r="AR68" s="33">
        <v>1</v>
      </c>
      <c r="AS68" s="33">
        <v>1</v>
      </c>
      <c r="AT68" s="33">
        <v>1</v>
      </c>
      <c r="AU68" s="33">
        <v>1</v>
      </c>
      <c r="AV68" s="33">
        <v>1</v>
      </c>
      <c r="AW68" s="33">
        <v>1</v>
      </c>
      <c r="AX68" s="33">
        <v>1</v>
      </c>
      <c r="AY68" s="33">
        <v>1</v>
      </c>
      <c r="AZ68" s="33">
        <v>1</v>
      </c>
      <c r="BA68" s="33">
        <v>1</v>
      </c>
      <c r="BB68" s="33">
        <v>945</v>
      </c>
      <c r="BC68" s="33">
        <v>5</v>
      </c>
      <c r="BD68" s="33">
        <v>21</v>
      </c>
      <c r="BE68" s="33">
        <v>971</v>
      </c>
      <c r="BF68" s="33">
        <v>217</v>
      </c>
      <c r="BG68" s="33">
        <v>11</v>
      </c>
      <c r="BH68" s="33">
        <v>43</v>
      </c>
      <c r="BI68" s="33">
        <v>261</v>
      </c>
      <c r="BJ68" s="33">
        <v>1</v>
      </c>
      <c r="BK68" s="33">
        <v>1231</v>
      </c>
      <c r="BL68" s="33">
        <v>2149</v>
      </c>
      <c r="BM68" s="33">
        <v>8</v>
      </c>
      <c r="BN68" s="33">
        <v>33</v>
      </c>
      <c r="BO68" s="33">
        <v>2191</v>
      </c>
      <c r="BP68" s="33">
        <v>551</v>
      </c>
      <c r="BQ68" s="33">
        <v>15</v>
      </c>
      <c r="BR68" s="33">
        <v>31</v>
      </c>
      <c r="BS68" s="33">
        <v>597</v>
      </c>
      <c r="BT68" s="33">
        <v>1</v>
      </c>
      <c r="BU68" s="33">
        <v>2687</v>
      </c>
      <c r="BV68" s="33">
        <v>8919</v>
      </c>
      <c r="BW68" s="33">
        <v>93</v>
      </c>
      <c r="BX68" s="33">
        <v>197</v>
      </c>
      <c r="BY68" s="33">
        <v>9219</v>
      </c>
      <c r="BZ68" s="33">
        <v>3155</v>
      </c>
      <c r="CA68" s="33">
        <v>131</v>
      </c>
      <c r="CB68" s="33">
        <v>345</v>
      </c>
      <c r="CC68" s="33">
        <v>3631</v>
      </c>
      <c r="CD68" s="33">
        <v>13</v>
      </c>
      <c r="CE68" s="33">
        <v>1</v>
      </c>
      <c r="CF68" s="33">
        <v>1</v>
      </c>
      <c r="CG68" s="33">
        <v>1</v>
      </c>
      <c r="CH68" s="33">
        <v>1</v>
      </c>
      <c r="CI68" s="33">
        <v>1</v>
      </c>
      <c r="CJ68" s="33">
        <v>1</v>
      </c>
      <c r="CK68" s="33">
        <v>1</v>
      </c>
      <c r="CL68" s="33">
        <v>1</v>
      </c>
      <c r="CM68" s="33">
        <v>1</v>
      </c>
      <c r="CN68" s="33">
        <v>1</v>
      </c>
      <c r="CO68" s="33">
        <v>1</v>
      </c>
      <c r="CP68" s="33">
        <v>78</v>
      </c>
      <c r="CQ68" s="33">
        <v>1</v>
      </c>
      <c r="CR68" s="33">
        <v>1</v>
      </c>
      <c r="CS68" s="33">
        <v>79</v>
      </c>
      <c r="CT68" s="33">
        <v>14</v>
      </c>
      <c r="CU68" s="33">
        <v>1</v>
      </c>
      <c r="CV68" s="33">
        <v>11</v>
      </c>
      <c r="CW68" s="33">
        <v>24</v>
      </c>
      <c r="CX68" s="33">
        <v>1</v>
      </c>
      <c r="CY68" s="34">
        <v>113</v>
      </c>
      <c r="CZ68" s="22"/>
    </row>
    <row r="69" spans="1:104" ht="15" x14ac:dyDescent="0.2">
      <c r="A69" s="22"/>
      <c r="B69" s="7" t="s">
        <v>359</v>
      </c>
      <c r="C69" s="31" t="str">
        <f>HLOOKUP(B69,'03'!CURRENCY,2,FALSE)</f>
        <v>USA</v>
      </c>
      <c r="D69" s="33">
        <v>14414.25</v>
      </c>
      <c r="E69" s="33">
        <v>441</v>
      </c>
      <c r="F69" s="33">
        <v>961</v>
      </c>
      <c r="G69" s="33">
        <v>15814.25</v>
      </c>
      <c r="H69" s="33">
        <v>7716</v>
      </c>
      <c r="I69" s="33">
        <v>411</v>
      </c>
      <c r="J69" s="33">
        <v>797.5</v>
      </c>
      <c r="K69" s="33">
        <v>8913.5</v>
      </c>
      <c r="L69" s="33">
        <v>1</v>
      </c>
      <c r="M69" s="33">
        <v>24717.75</v>
      </c>
      <c r="N69" s="33">
        <v>14162.5</v>
      </c>
      <c r="O69" s="33">
        <v>795</v>
      </c>
      <c r="P69" s="33">
        <v>455</v>
      </c>
      <c r="Q69" s="33">
        <v>15312.5</v>
      </c>
      <c r="R69" s="33">
        <v>6894</v>
      </c>
      <c r="S69" s="33">
        <v>655</v>
      </c>
      <c r="T69" s="33">
        <v>843</v>
      </c>
      <c r="U69" s="33">
        <v>8392</v>
      </c>
      <c r="V69" s="33">
        <v>1</v>
      </c>
      <c r="W69" s="33">
        <v>23714.5</v>
      </c>
      <c r="X69" s="33">
        <v>62558.75</v>
      </c>
      <c r="Y69" s="33">
        <v>995</v>
      </c>
      <c r="Z69" s="33">
        <v>2817</v>
      </c>
      <c r="AA69" s="33">
        <v>66371.75</v>
      </c>
      <c r="AB69" s="33">
        <v>24431.5</v>
      </c>
      <c r="AC69" s="33">
        <v>1611</v>
      </c>
      <c r="AD69" s="33">
        <v>2761.5</v>
      </c>
      <c r="AE69" s="33">
        <v>28812</v>
      </c>
      <c r="AF69" s="33">
        <v>1</v>
      </c>
      <c r="AG69" s="33">
        <v>95172.75</v>
      </c>
      <c r="AH69" s="33">
        <v>64139.5</v>
      </c>
      <c r="AI69" s="33">
        <v>1955</v>
      </c>
      <c r="AJ69" s="33">
        <v>1293.45</v>
      </c>
      <c r="AK69" s="33">
        <v>67287.95</v>
      </c>
      <c r="AL69" s="33">
        <v>31831.65</v>
      </c>
      <c r="AM69" s="33">
        <v>2111</v>
      </c>
      <c r="AN69" s="33">
        <v>2949.5</v>
      </c>
      <c r="AO69" s="33">
        <v>35781.15</v>
      </c>
      <c r="AP69" s="33">
        <v>1</v>
      </c>
      <c r="AQ69" s="33">
        <v>113169.1</v>
      </c>
      <c r="AR69" s="33">
        <v>179436.25</v>
      </c>
      <c r="AS69" s="33">
        <v>2645.5</v>
      </c>
      <c r="AT69" s="33">
        <v>6511.75</v>
      </c>
      <c r="AU69" s="33">
        <v>188583.5</v>
      </c>
      <c r="AV69" s="33">
        <v>72455.149999999994</v>
      </c>
      <c r="AW69" s="33">
        <v>8131</v>
      </c>
      <c r="AX69" s="33">
        <v>8113</v>
      </c>
      <c r="AY69" s="33">
        <v>88588.15</v>
      </c>
      <c r="AZ69" s="33">
        <v>1</v>
      </c>
      <c r="BA69" s="33">
        <v>277171.55</v>
      </c>
      <c r="BB69" s="33">
        <v>181294</v>
      </c>
      <c r="BC69" s="33">
        <v>5655</v>
      </c>
      <c r="BD69" s="33">
        <v>4274.95</v>
      </c>
      <c r="BE69" s="33">
        <v>191223.95</v>
      </c>
      <c r="BF69" s="33">
        <v>94677.9</v>
      </c>
      <c r="BG69" s="33">
        <v>9152.5</v>
      </c>
      <c r="BH69" s="33">
        <v>9271</v>
      </c>
      <c r="BI69" s="33">
        <v>113111.4</v>
      </c>
      <c r="BJ69" s="33">
        <v>1</v>
      </c>
      <c r="BK69" s="33">
        <v>313224.34999999998</v>
      </c>
      <c r="BL69" s="33">
        <v>1113643.6399999999</v>
      </c>
      <c r="BM69" s="33">
        <v>24454.43</v>
      </c>
      <c r="BN69" s="33">
        <v>21977.95</v>
      </c>
      <c r="BO69" s="33">
        <v>1159176.1200000001</v>
      </c>
      <c r="BP69" s="33">
        <v>625214.35</v>
      </c>
      <c r="BQ69" s="33">
        <v>54313.5</v>
      </c>
      <c r="BR69" s="33">
        <v>48871.65</v>
      </c>
      <c r="BS69" s="33">
        <v>728399.5</v>
      </c>
      <c r="BT69" s="33">
        <v>1</v>
      </c>
      <c r="BU69" s="33">
        <v>1887475.52</v>
      </c>
      <c r="BV69" s="33">
        <v>1159445.6000000001</v>
      </c>
      <c r="BW69" s="33">
        <v>38213.5</v>
      </c>
      <c r="BX69" s="33">
        <v>22142.5</v>
      </c>
      <c r="BY69" s="33">
        <v>1119811.6000000001</v>
      </c>
      <c r="BZ69" s="33">
        <v>726186.15</v>
      </c>
      <c r="CA69" s="33">
        <v>54745.95</v>
      </c>
      <c r="CB69" s="33">
        <v>71161.75</v>
      </c>
      <c r="CC69" s="33">
        <v>852193.75</v>
      </c>
      <c r="CD69" s="33">
        <v>13395.11</v>
      </c>
      <c r="CE69" s="33">
        <v>1</v>
      </c>
      <c r="CF69" s="33">
        <v>14414.25</v>
      </c>
      <c r="CG69" s="33">
        <v>441</v>
      </c>
      <c r="CH69" s="33">
        <v>961</v>
      </c>
      <c r="CI69" s="33">
        <v>15814.25</v>
      </c>
      <c r="CJ69" s="33">
        <v>7716</v>
      </c>
      <c r="CK69" s="33">
        <v>411</v>
      </c>
      <c r="CL69" s="33">
        <v>797.5</v>
      </c>
      <c r="CM69" s="33">
        <v>8913.5</v>
      </c>
      <c r="CN69" s="33">
        <v>1</v>
      </c>
      <c r="CO69" s="33">
        <v>24717.75</v>
      </c>
      <c r="CP69" s="33">
        <v>14162.5</v>
      </c>
      <c r="CQ69" s="33">
        <v>795</v>
      </c>
      <c r="CR69" s="33">
        <v>455</v>
      </c>
      <c r="CS69" s="33">
        <v>15312.5</v>
      </c>
      <c r="CT69" s="33">
        <v>6894</v>
      </c>
      <c r="CU69" s="33">
        <v>655</v>
      </c>
      <c r="CV69" s="33">
        <v>843</v>
      </c>
      <c r="CW69" s="33">
        <v>8392</v>
      </c>
      <c r="CX69" s="33">
        <v>1</v>
      </c>
      <c r="CY69" s="34">
        <v>23714.5</v>
      </c>
      <c r="CZ69" s="22"/>
    </row>
    <row r="70" spans="1:104" ht="15" x14ac:dyDescent="0.2">
      <c r="A70" s="22"/>
      <c r="B70" s="7" t="s">
        <v>360</v>
      </c>
      <c r="C70" s="31" t="str">
        <f>HLOOKUP(B70,'03'!CURRENCY,2,FALSE)</f>
        <v>USA</v>
      </c>
      <c r="D70" s="33">
        <v>5441.79</v>
      </c>
      <c r="E70" s="33">
        <v>92.54</v>
      </c>
      <c r="F70" s="33">
        <v>218.17</v>
      </c>
      <c r="G70" s="33">
        <v>5751.4</v>
      </c>
      <c r="H70" s="33">
        <v>1982.77</v>
      </c>
      <c r="I70" s="33">
        <v>271.43</v>
      </c>
      <c r="J70" s="33">
        <v>247.48</v>
      </c>
      <c r="K70" s="33">
        <v>2511.6799999999998</v>
      </c>
      <c r="L70" s="33">
        <v>1</v>
      </c>
      <c r="M70" s="33">
        <v>8252.18</v>
      </c>
      <c r="N70" s="33">
        <v>5914.66</v>
      </c>
      <c r="O70" s="33">
        <v>1</v>
      </c>
      <c r="P70" s="33">
        <v>151.38</v>
      </c>
      <c r="Q70" s="33">
        <v>6155.14</v>
      </c>
      <c r="R70" s="33">
        <v>4693.7</v>
      </c>
      <c r="S70" s="33">
        <v>189.52</v>
      </c>
      <c r="T70" s="33">
        <v>658.33</v>
      </c>
      <c r="U70" s="33">
        <v>5541.55</v>
      </c>
      <c r="V70" s="33">
        <v>1.99</v>
      </c>
      <c r="W70" s="33">
        <v>11598.58</v>
      </c>
      <c r="X70" s="33">
        <v>22323.34</v>
      </c>
      <c r="Y70" s="33">
        <v>321.83999999999997</v>
      </c>
      <c r="Z70" s="33">
        <v>624.17999999999995</v>
      </c>
      <c r="AA70" s="33">
        <v>23269.26</v>
      </c>
      <c r="AB70" s="33">
        <v>8768.19</v>
      </c>
      <c r="AC70" s="33">
        <v>825.97</v>
      </c>
      <c r="AD70" s="33">
        <v>969.71</v>
      </c>
      <c r="AE70" s="33">
        <v>11563.77</v>
      </c>
      <c r="AF70" s="33">
        <v>1</v>
      </c>
      <c r="AG70" s="33">
        <v>33833.129999999997</v>
      </c>
      <c r="AH70" s="33">
        <v>21972.73</v>
      </c>
      <c r="AI70" s="33">
        <v>198.43</v>
      </c>
      <c r="AJ70" s="33">
        <v>653.65</v>
      </c>
      <c r="AK70" s="33">
        <v>22824.81</v>
      </c>
      <c r="AL70" s="33">
        <v>11684.5</v>
      </c>
      <c r="AM70" s="33">
        <v>578.32000000000005</v>
      </c>
      <c r="AN70" s="33">
        <v>1963.18</v>
      </c>
      <c r="AO70" s="33">
        <v>14226</v>
      </c>
      <c r="AP70" s="33">
        <v>13.1</v>
      </c>
      <c r="AQ70" s="33">
        <v>37163.910000000003</v>
      </c>
      <c r="AR70" s="33">
        <v>63674.11</v>
      </c>
      <c r="AS70" s="33">
        <v>1145.44</v>
      </c>
      <c r="AT70" s="33">
        <v>1581.95</v>
      </c>
      <c r="AU70" s="33">
        <v>66311.5</v>
      </c>
      <c r="AV70" s="33">
        <v>26221.439999999999</v>
      </c>
      <c r="AW70" s="33">
        <v>2195.33</v>
      </c>
      <c r="AX70" s="33">
        <v>3486.22</v>
      </c>
      <c r="AY70" s="33">
        <v>31911.99</v>
      </c>
      <c r="AZ70" s="33">
        <v>1</v>
      </c>
      <c r="BA70" s="33">
        <v>98212.49</v>
      </c>
      <c r="BB70" s="33">
        <v>66961.13</v>
      </c>
      <c r="BC70" s="33">
        <v>1191.44</v>
      </c>
      <c r="BD70" s="33">
        <v>1722.74</v>
      </c>
      <c r="BE70" s="33">
        <v>69875.31</v>
      </c>
      <c r="BF70" s="33">
        <v>36812.71</v>
      </c>
      <c r="BG70" s="33">
        <v>2869.32</v>
      </c>
      <c r="BH70" s="33">
        <v>3831.35</v>
      </c>
      <c r="BI70" s="33">
        <v>43512.38</v>
      </c>
      <c r="BJ70" s="33">
        <v>13.5</v>
      </c>
      <c r="BK70" s="33">
        <v>113411.19</v>
      </c>
      <c r="BL70" s="33">
        <v>466172.54</v>
      </c>
      <c r="BM70" s="33">
        <v>6316.21</v>
      </c>
      <c r="BN70" s="33">
        <v>5743.12</v>
      </c>
      <c r="BO70" s="33">
        <v>478131.87</v>
      </c>
      <c r="BP70" s="33">
        <v>221291.57</v>
      </c>
      <c r="BQ70" s="33">
        <v>15159.91</v>
      </c>
      <c r="BR70" s="33">
        <v>15244.99</v>
      </c>
      <c r="BS70" s="33">
        <v>251595.47</v>
      </c>
      <c r="BT70" s="33">
        <v>4.18</v>
      </c>
      <c r="BU70" s="33">
        <v>729731.42</v>
      </c>
      <c r="BV70" s="33">
        <v>453342.53</v>
      </c>
      <c r="BW70" s="33">
        <v>7712.33</v>
      </c>
      <c r="BX70" s="33">
        <v>8126.38</v>
      </c>
      <c r="BY70" s="33">
        <v>469171.24</v>
      </c>
      <c r="BZ70" s="33">
        <v>255137.34</v>
      </c>
      <c r="CA70" s="33">
        <v>15469.21</v>
      </c>
      <c r="CB70" s="33">
        <v>28384.32</v>
      </c>
      <c r="CC70" s="33">
        <v>298891.87</v>
      </c>
      <c r="CD70" s="33">
        <v>15.61</v>
      </c>
      <c r="CE70" s="33">
        <v>1</v>
      </c>
      <c r="CF70" s="33">
        <v>5441.79</v>
      </c>
      <c r="CG70" s="33">
        <v>92.54</v>
      </c>
      <c r="CH70" s="33">
        <v>218.17</v>
      </c>
      <c r="CI70" s="33">
        <v>5751.4</v>
      </c>
      <c r="CJ70" s="33">
        <v>1982.77</v>
      </c>
      <c r="CK70" s="33">
        <v>271.43</v>
      </c>
      <c r="CL70" s="33">
        <v>247.48</v>
      </c>
      <c r="CM70" s="33">
        <v>2511.6799999999998</v>
      </c>
      <c r="CN70" s="33">
        <v>1</v>
      </c>
      <c r="CO70" s="33">
        <v>8252.18</v>
      </c>
      <c r="CP70" s="33">
        <v>5914.66</v>
      </c>
      <c r="CQ70" s="33">
        <v>1</v>
      </c>
      <c r="CR70" s="33">
        <v>151.38</v>
      </c>
      <c r="CS70" s="33">
        <v>6155.14</v>
      </c>
      <c r="CT70" s="33">
        <v>4693.7</v>
      </c>
      <c r="CU70" s="33">
        <v>189.52</v>
      </c>
      <c r="CV70" s="33">
        <v>658.33</v>
      </c>
      <c r="CW70" s="33">
        <v>5541.55</v>
      </c>
      <c r="CX70" s="33">
        <v>1.99</v>
      </c>
      <c r="CY70" s="34">
        <v>11598.58</v>
      </c>
      <c r="CZ70" s="22"/>
    </row>
    <row r="71" spans="1:104" ht="15" x14ac:dyDescent="0.2">
      <c r="A71" s="22"/>
      <c r="B71" s="7" t="s">
        <v>361</v>
      </c>
      <c r="C71" s="31" t="str">
        <f>HLOOKUP(B71,'03'!CURRENCY,2,FALSE)</f>
        <v>USA</v>
      </c>
      <c r="D71" s="33">
        <v>4135</v>
      </c>
      <c r="E71" s="33">
        <v>271</v>
      </c>
      <c r="F71" s="33">
        <v>325</v>
      </c>
      <c r="G71" s="33">
        <v>4731</v>
      </c>
      <c r="H71" s="33">
        <v>8162</v>
      </c>
      <c r="I71" s="33">
        <v>661</v>
      </c>
      <c r="J71" s="33">
        <v>331</v>
      </c>
      <c r="K71" s="33">
        <v>9152</v>
      </c>
      <c r="L71" s="33">
        <v>17.5</v>
      </c>
      <c r="M71" s="33">
        <v>13799.5</v>
      </c>
      <c r="N71" s="33">
        <v>2431.19</v>
      </c>
      <c r="O71" s="33">
        <v>452.75</v>
      </c>
      <c r="P71" s="33">
        <v>421</v>
      </c>
      <c r="Q71" s="33">
        <v>3313.94</v>
      </c>
      <c r="R71" s="33">
        <v>8551.44</v>
      </c>
      <c r="S71" s="33">
        <v>-21.38</v>
      </c>
      <c r="T71" s="33">
        <v>246</v>
      </c>
      <c r="U71" s="33">
        <v>8776.16</v>
      </c>
      <c r="V71" s="33">
        <v>2.5</v>
      </c>
      <c r="W71" s="33">
        <v>12182.5</v>
      </c>
      <c r="X71" s="33">
        <v>16124</v>
      </c>
      <c r="Y71" s="33">
        <v>1321.25</v>
      </c>
      <c r="Z71" s="33">
        <v>1725</v>
      </c>
      <c r="AA71" s="33">
        <v>19171.25</v>
      </c>
      <c r="AB71" s="33">
        <v>29411</v>
      </c>
      <c r="AC71" s="33">
        <v>2265</v>
      </c>
      <c r="AD71" s="33">
        <v>1517.5</v>
      </c>
      <c r="AE71" s="33">
        <v>33182.5</v>
      </c>
      <c r="AF71" s="33">
        <v>51.5</v>
      </c>
      <c r="AG71" s="33">
        <v>52413.25</v>
      </c>
      <c r="AH71" s="33">
        <v>17533.23</v>
      </c>
      <c r="AI71" s="33">
        <v>2284.16</v>
      </c>
      <c r="AJ71" s="33">
        <v>1644</v>
      </c>
      <c r="AK71" s="33">
        <v>21461.29</v>
      </c>
      <c r="AL71" s="33">
        <v>38828.300000000003</v>
      </c>
      <c r="AM71" s="33">
        <v>1494.12</v>
      </c>
      <c r="AN71" s="33">
        <v>3116</v>
      </c>
      <c r="AO71" s="33">
        <v>43338.42</v>
      </c>
      <c r="AP71" s="33">
        <v>2.5</v>
      </c>
      <c r="AQ71" s="33">
        <v>64812.21</v>
      </c>
      <c r="AR71" s="33">
        <v>131285.9</v>
      </c>
      <c r="AS71" s="33">
        <v>9257.15</v>
      </c>
      <c r="AT71" s="33">
        <v>11616</v>
      </c>
      <c r="AU71" s="33">
        <v>152148.95000000001</v>
      </c>
      <c r="AV71" s="33">
        <v>184693.15</v>
      </c>
      <c r="AW71" s="33">
        <v>16753.5</v>
      </c>
      <c r="AX71" s="33">
        <v>19451</v>
      </c>
      <c r="AY71" s="33">
        <v>221897.55</v>
      </c>
      <c r="AZ71" s="33">
        <v>113</v>
      </c>
      <c r="BA71" s="33">
        <v>373149.5</v>
      </c>
      <c r="BB71" s="33">
        <v>135757.5</v>
      </c>
      <c r="BC71" s="33">
        <v>12612.19</v>
      </c>
      <c r="BD71" s="33">
        <v>11154</v>
      </c>
      <c r="BE71" s="33">
        <v>158513.69</v>
      </c>
      <c r="BF71" s="33">
        <v>237651.17</v>
      </c>
      <c r="BG71" s="33">
        <v>23525.68</v>
      </c>
      <c r="BH71" s="33">
        <v>16495.64</v>
      </c>
      <c r="BI71" s="33">
        <v>277672.49</v>
      </c>
      <c r="BJ71" s="33">
        <v>111.5</v>
      </c>
      <c r="BK71" s="33">
        <v>436296.68</v>
      </c>
      <c r="BL71" s="33">
        <v>934493.59</v>
      </c>
      <c r="BM71" s="33">
        <v>65931.78</v>
      </c>
      <c r="BN71" s="33">
        <v>39965.42</v>
      </c>
      <c r="BO71" s="33">
        <v>1141389.79</v>
      </c>
      <c r="BP71" s="33">
        <v>1477371.15</v>
      </c>
      <c r="BQ71" s="33">
        <v>118563.63</v>
      </c>
      <c r="BR71" s="33">
        <v>119416.48</v>
      </c>
      <c r="BS71" s="33">
        <v>1715341.26</v>
      </c>
      <c r="BT71" s="33">
        <v>113.33</v>
      </c>
      <c r="BU71" s="33">
        <v>2745844.38</v>
      </c>
      <c r="BV71" s="33">
        <v>1142711.55</v>
      </c>
      <c r="BW71" s="33">
        <v>114583.87</v>
      </c>
      <c r="BX71" s="33">
        <v>59198.77</v>
      </c>
      <c r="BY71" s="33">
        <v>1216483.19</v>
      </c>
      <c r="BZ71" s="33">
        <v>1811456.83</v>
      </c>
      <c r="CA71" s="33">
        <v>178763.45</v>
      </c>
      <c r="CB71" s="33">
        <v>187186.75</v>
      </c>
      <c r="CC71" s="33">
        <v>2176317.13</v>
      </c>
      <c r="CD71" s="33">
        <v>23911.64</v>
      </c>
      <c r="CE71" s="33">
        <v>1.611</v>
      </c>
      <c r="CF71" s="33">
        <v>2582.76177451593</v>
      </c>
      <c r="CG71" s="33">
        <v>168.64459712679576</v>
      </c>
      <c r="CH71" s="33">
        <v>212.99812617114301</v>
      </c>
      <c r="CI71" s="33">
        <v>2954.41349781387</v>
      </c>
      <c r="CJ71" s="33">
        <v>5135.6127482823204</v>
      </c>
      <c r="CK71" s="33">
        <v>412.2423485321674</v>
      </c>
      <c r="CL71" s="33">
        <v>216.121174266184</v>
      </c>
      <c r="CM71" s="33">
        <v>5653.9662711815799</v>
      </c>
      <c r="CN71" s="33">
        <v>11.931668332292301</v>
      </c>
      <c r="CO71" s="33">
        <v>8619.31143722673</v>
      </c>
      <c r="CP71" s="33">
        <v>1518.5446595877577</v>
      </c>
      <c r="CQ71" s="33">
        <v>282.79211499687699</v>
      </c>
      <c r="CR71" s="33">
        <v>262.336139975116</v>
      </c>
      <c r="CS71" s="33">
        <v>2163.6727145596501</v>
      </c>
      <c r="CT71" s="33">
        <v>5341.6871715818897</v>
      </c>
      <c r="CU71" s="33">
        <v>-12.7295441349781</v>
      </c>
      <c r="CV71" s="33">
        <v>153.65396627118099</v>
      </c>
      <c r="CW71" s="33">
        <v>5481.6114928169891</v>
      </c>
      <c r="CX71" s="33">
        <v>1.5615241474713299</v>
      </c>
      <c r="CY71" s="34">
        <v>7546.8457214241098</v>
      </c>
      <c r="CZ71" s="22"/>
    </row>
    <row r="72" spans="1:104" ht="15" x14ac:dyDescent="0.2">
      <c r="A72" s="22"/>
      <c r="B72" s="7" t="s">
        <v>362</v>
      </c>
      <c r="C72" s="31" t="str">
        <f>HLOOKUP(B72,'03'!CURRENCY,2,FALSE)</f>
        <v>USA</v>
      </c>
      <c r="D72" s="33">
        <v>5111</v>
      </c>
      <c r="E72" s="33">
        <v>261</v>
      </c>
      <c r="F72" s="33">
        <v>296</v>
      </c>
      <c r="G72" s="33">
        <v>5557</v>
      </c>
      <c r="H72" s="33">
        <v>4198</v>
      </c>
      <c r="I72" s="33">
        <v>412</v>
      </c>
      <c r="J72" s="33">
        <v>342.5</v>
      </c>
      <c r="K72" s="33">
        <v>4842.5</v>
      </c>
      <c r="L72" s="33">
        <v>1</v>
      </c>
      <c r="M72" s="33">
        <v>11399.5</v>
      </c>
      <c r="N72" s="33">
        <v>5823</v>
      </c>
      <c r="O72" s="33">
        <v>411</v>
      </c>
      <c r="P72" s="33">
        <v>413</v>
      </c>
      <c r="Q72" s="33">
        <v>6626</v>
      </c>
      <c r="R72" s="33">
        <v>5447.5</v>
      </c>
      <c r="S72" s="33">
        <v>345</v>
      </c>
      <c r="T72" s="33">
        <v>1287.5</v>
      </c>
      <c r="U72" s="33">
        <v>7181</v>
      </c>
      <c r="V72" s="33">
        <v>1</v>
      </c>
      <c r="W72" s="33">
        <v>13716</v>
      </c>
      <c r="X72" s="33">
        <v>23673</v>
      </c>
      <c r="Y72" s="33">
        <v>865</v>
      </c>
      <c r="Z72" s="33">
        <v>1212</v>
      </c>
      <c r="AA72" s="33">
        <v>25751</v>
      </c>
      <c r="AB72" s="33">
        <v>14143.5</v>
      </c>
      <c r="AC72" s="33">
        <v>567</v>
      </c>
      <c r="AD72" s="33">
        <v>925</v>
      </c>
      <c r="AE72" s="33">
        <v>15635.5</v>
      </c>
      <c r="AF72" s="33">
        <v>1</v>
      </c>
      <c r="AG72" s="33">
        <v>41385.5</v>
      </c>
      <c r="AH72" s="33">
        <v>22944.1</v>
      </c>
      <c r="AI72" s="33">
        <v>495</v>
      </c>
      <c r="AJ72" s="33">
        <v>827</v>
      </c>
      <c r="AK72" s="33">
        <v>24266.1</v>
      </c>
      <c r="AL72" s="33">
        <v>18817.5</v>
      </c>
      <c r="AM72" s="33">
        <v>975</v>
      </c>
      <c r="AN72" s="33">
        <v>4319.5</v>
      </c>
      <c r="AO72" s="33">
        <v>24192</v>
      </c>
      <c r="AP72" s="33">
        <v>2</v>
      </c>
      <c r="AQ72" s="33">
        <v>48361.1</v>
      </c>
      <c r="AR72" s="33">
        <v>68959</v>
      </c>
      <c r="AS72" s="33">
        <v>1715</v>
      </c>
      <c r="AT72" s="33">
        <v>2395</v>
      </c>
      <c r="AU72" s="33">
        <v>73169</v>
      </c>
      <c r="AV72" s="33">
        <v>49126</v>
      </c>
      <c r="AW72" s="33">
        <v>4262</v>
      </c>
      <c r="AX72" s="33">
        <v>4244</v>
      </c>
      <c r="AY72" s="33">
        <v>57532</v>
      </c>
      <c r="AZ72" s="33">
        <v>1</v>
      </c>
      <c r="BA72" s="33">
        <v>131611</v>
      </c>
      <c r="BB72" s="33">
        <v>71115.600000000006</v>
      </c>
      <c r="BC72" s="33">
        <v>2634.5</v>
      </c>
      <c r="BD72" s="33">
        <v>1917</v>
      </c>
      <c r="BE72" s="33">
        <v>75557.100000000006</v>
      </c>
      <c r="BF72" s="33">
        <v>61169.65</v>
      </c>
      <c r="BG72" s="33">
        <v>4527.5</v>
      </c>
      <c r="BH72" s="33">
        <v>7599.5</v>
      </c>
      <c r="BI72" s="33">
        <v>72196.649999999994</v>
      </c>
      <c r="BJ72" s="33">
        <v>4.5</v>
      </c>
      <c r="BK72" s="33">
        <v>147758.25</v>
      </c>
      <c r="BL72" s="33">
        <v>518318.69</v>
      </c>
      <c r="BM72" s="33">
        <v>11252.65</v>
      </c>
      <c r="BN72" s="33">
        <v>9443.25</v>
      </c>
      <c r="BO72" s="33">
        <v>539114.59</v>
      </c>
      <c r="BP72" s="33">
        <v>348927.74</v>
      </c>
      <c r="BQ72" s="33">
        <v>19351.349999999999</v>
      </c>
      <c r="BR72" s="33">
        <v>26162.23</v>
      </c>
      <c r="BS72" s="33">
        <v>394341.32</v>
      </c>
      <c r="BT72" s="33">
        <v>4.5</v>
      </c>
      <c r="BU72" s="33">
        <v>933359.41</v>
      </c>
      <c r="BV72" s="33">
        <v>543187.1</v>
      </c>
      <c r="BW72" s="33">
        <v>21946.12</v>
      </c>
      <c r="BX72" s="33">
        <v>12219.1</v>
      </c>
      <c r="BY72" s="33">
        <v>576352.31999999995</v>
      </c>
      <c r="BZ72" s="33">
        <v>458271.44</v>
      </c>
      <c r="CA72" s="33">
        <v>28293.119999999999</v>
      </c>
      <c r="CB72" s="33">
        <v>47384.9</v>
      </c>
      <c r="CC72" s="33">
        <v>533949.36</v>
      </c>
      <c r="CD72" s="33">
        <v>87.8</v>
      </c>
      <c r="CE72" s="33">
        <v>1</v>
      </c>
      <c r="CF72" s="33">
        <v>5111</v>
      </c>
      <c r="CG72" s="33">
        <v>261</v>
      </c>
      <c r="CH72" s="33">
        <v>296</v>
      </c>
      <c r="CI72" s="33">
        <v>5557</v>
      </c>
      <c r="CJ72" s="33">
        <v>4198</v>
      </c>
      <c r="CK72" s="33">
        <v>412</v>
      </c>
      <c r="CL72" s="33">
        <v>342.5</v>
      </c>
      <c r="CM72" s="33">
        <v>4842.5</v>
      </c>
      <c r="CN72" s="33">
        <v>1</v>
      </c>
      <c r="CO72" s="33">
        <v>11399.5</v>
      </c>
      <c r="CP72" s="33">
        <v>5823</v>
      </c>
      <c r="CQ72" s="33">
        <v>411</v>
      </c>
      <c r="CR72" s="33">
        <v>413</v>
      </c>
      <c r="CS72" s="33">
        <v>6626</v>
      </c>
      <c r="CT72" s="33">
        <v>5447.5</v>
      </c>
      <c r="CU72" s="33">
        <v>345</v>
      </c>
      <c r="CV72" s="33">
        <v>1287.5</v>
      </c>
      <c r="CW72" s="33">
        <v>7181</v>
      </c>
      <c r="CX72" s="33">
        <v>1</v>
      </c>
      <c r="CY72" s="34">
        <v>13716</v>
      </c>
      <c r="CZ72" s="22"/>
    </row>
    <row r="73" spans="1:104" ht="15" x14ac:dyDescent="0.2">
      <c r="A73" s="22"/>
      <c r="B73" s="7" t="s">
        <v>363</v>
      </c>
      <c r="C73" s="31" t="str">
        <f>HLOOKUP(B73,'03'!CURRENCY,2,FALSE)</f>
        <v>USA</v>
      </c>
      <c r="D73" s="33">
        <v>1</v>
      </c>
      <c r="E73" s="33">
        <v>1</v>
      </c>
      <c r="F73" s="33">
        <v>1</v>
      </c>
      <c r="G73" s="33">
        <v>1</v>
      </c>
      <c r="H73" s="33">
        <v>1981.5</v>
      </c>
      <c r="I73" s="33">
        <v>211.39</v>
      </c>
      <c r="J73" s="33">
        <v>71.12</v>
      </c>
      <c r="K73" s="33">
        <v>2263.91</v>
      </c>
      <c r="L73" s="33">
        <v>1</v>
      </c>
      <c r="M73" s="33">
        <v>2263.91</v>
      </c>
      <c r="N73" s="33">
        <v>29.45</v>
      </c>
      <c r="O73" s="33">
        <v>1</v>
      </c>
      <c r="P73" s="33">
        <v>1</v>
      </c>
      <c r="Q73" s="33">
        <v>29.45</v>
      </c>
      <c r="R73" s="33">
        <v>3977.54</v>
      </c>
      <c r="S73" s="33">
        <v>196.65</v>
      </c>
      <c r="T73" s="33">
        <v>452.5</v>
      </c>
      <c r="U73" s="33">
        <v>4626.6899999999996</v>
      </c>
      <c r="V73" s="33">
        <v>1</v>
      </c>
      <c r="W73" s="33">
        <v>4656.1400000000003</v>
      </c>
      <c r="X73" s="33">
        <v>1</v>
      </c>
      <c r="Y73" s="33">
        <v>43.56</v>
      </c>
      <c r="Z73" s="33">
        <v>1</v>
      </c>
      <c r="AA73" s="33">
        <v>43.56</v>
      </c>
      <c r="AB73" s="33">
        <v>8257.11</v>
      </c>
      <c r="AC73" s="33">
        <v>1139.8800000000001</v>
      </c>
      <c r="AD73" s="33">
        <v>366.28</v>
      </c>
      <c r="AE73" s="33">
        <v>9663.17</v>
      </c>
      <c r="AF73" s="33">
        <v>1</v>
      </c>
      <c r="AG73" s="33">
        <v>9716.73</v>
      </c>
      <c r="AH73" s="33">
        <v>29.45</v>
      </c>
      <c r="AI73" s="33">
        <v>1</v>
      </c>
      <c r="AJ73" s="33">
        <v>1</v>
      </c>
      <c r="AK73" s="33">
        <v>29.45</v>
      </c>
      <c r="AL73" s="33">
        <v>9139.9</v>
      </c>
      <c r="AM73" s="33">
        <v>693.7</v>
      </c>
      <c r="AN73" s="33">
        <v>1212.4000000000001</v>
      </c>
      <c r="AO73" s="33">
        <v>11136</v>
      </c>
      <c r="AP73" s="33">
        <v>1</v>
      </c>
      <c r="AQ73" s="33">
        <v>11165.45</v>
      </c>
      <c r="AR73" s="33">
        <v>1</v>
      </c>
      <c r="AS73" s="33">
        <v>43.56</v>
      </c>
      <c r="AT73" s="33">
        <v>1</v>
      </c>
      <c r="AU73" s="33">
        <v>43.56</v>
      </c>
      <c r="AV73" s="33">
        <v>44725.48</v>
      </c>
      <c r="AW73" s="33">
        <v>5582.99</v>
      </c>
      <c r="AX73" s="33">
        <v>2195.98</v>
      </c>
      <c r="AY73" s="33">
        <v>52514.45</v>
      </c>
      <c r="AZ73" s="33">
        <v>1</v>
      </c>
      <c r="BA73" s="33">
        <v>52548.11</v>
      </c>
      <c r="BB73" s="33">
        <v>119.22</v>
      </c>
      <c r="BC73" s="33">
        <v>1</v>
      </c>
      <c r="BD73" s="33">
        <v>1</v>
      </c>
      <c r="BE73" s="33">
        <v>119.22</v>
      </c>
      <c r="BF73" s="33">
        <v>43884.13</v>
      </c>
      <c r="BG73" s="33">
        <v>3531.76</v>
      </c>
      <c r="BH73" s="33">
        <v>4998.67</v>
      </c>
      <c r="BI73" s="33">
        <v>52414.46</v>
      </c>
      <c r="BJ73" s="33">
        <v>1</v>
      </c>
      <c r="BK73" s="33">
        <v>52533.68</v>
      </c>
      <c r="BL73" s="33">
        <v>443.21</v>
      </c>
      <c r="BM73" s="33">
        <v>43.56</v>
      </c>
      <c r="BN73" s="33">
        <v>8.65</v>
      </c>
      <c r="BO73" s="33">
        <v>495.42</v>
      </c>
      <c r="BP73" s="33">
        <v>276917.90000000002</v>
      </c>
      <c r="BQ73" s="33">
        <v>28816.55</v>
      </c>
      <c r="BR73" s="33">
        <v>17264.759999999998</v>
      </c>
      <c r="BS73" s="33">
        <v>322989.21000000002</v>
      </c>
      <c r="BT73" s="33">
        <v>1</v>
      </c>
      <c r="BU73" s="33">
        <v>323484.63</v>
      </c>
      <c r="BV73" s="33">
        <v>766.87</v>
      </c>
      <c r="BW73" s="33">
        <v>1</v>
      </c>
      <c r="BX73" s="33">
        <v>1</v>
      </c>
      <c r="BY73" s="33">
        <v>766.87</v>
      </c>
      <c r="BZ73" s="33">
        <v>335176.59999999998</v>
      </c>
      <c r="CA73" s="33">
        <v>24114.639999999999</v>
      </c>
      <c r="CB73" s="33">
        <v>39439.269999999997</v>
      </c>
      <c r="CC73" s="33">
        <v>398721.51</v>
      </c>
      <c r="CD73" s="33">
        <v>1</v>
      </c>
      <c r="CE73" s="33">
        <v>1.611</v>
      </c>
      <c r="CF73" s="33">
        <v>1</v>
      </c>
      <c r="CG73" s="33">
        <v>1</v>
      </c>
      <c r="CH73" s="33">
        <v>1</v>
      </c>
      <c r="CI73" s="33">
        <v>1</v>
      </c>
      <c r="CJ73" s="33">
        <v>1237.66396112498</v>
      </c>
      <c r="CK73" s="33">
        <v>132.136227357911</v>
      </c>
      <c r="CL73" s="33">
        <v>44.359775141537199</v>
      </c>
      <c r="CM73" s="33">
        <v>1414.1599625234201</v>
      </c>
      <c r="CN73" s="33">
        <v>1</v>
      </c>
      <c r="CO73" s="33">
        <v>1414.1599625234201</v>
      </c>
      <c r="CP73" s="33">
        <v>18.3947532792115</v>
      </c>
      <c r="CQ73" s="33">
        <v>1</v>
      </c>
      <c r="CR73" s="33">
        <v>1</v>
      </c>
      <c r="CS73" s="33">
        <v>18.3947532792115</v>
      </c>
      <c r="CT73" s="33">
        <v>2484.4197439111599</v>
      </c>
      <c r="CU73" s="33">
        <v>122.829481574116</v>
      </c>
      <c r="CV73" s="33">
        <v>282.63585259212994</v>
      </c>
      <c r="CW73" s="33">
        <v>2889.8751781761998</v>
      </c>
      <c r="CX73" s="33">
        <v>1</v>
      </c>
      <c r="CY73" s="34">
        <v>2918.2698313554001</v>
      </c>
      <c r="CZ73" s="22"/>
    </row>
    <row r="74" spans="1:104" ht="15" x14ac:dyDescent="0.2">
      <c r="A74" s="22"/>
      <c r="B74" s="7" t="s">
        <v>364</v>
      </c>
      <c r="C74" s="31" t="str">
        <f>HLOOKUP(B74,'03'!CURRENCY,2,FALSE)</f>
        <v>USA</v>
      </c>
      <c r="D74" s="33">
        <v>157</v>
      </c>
      <c r="E74" s="33">
        <v>1</v>
      </c>
      <c r="F74" s="33">
        <v>5</v>
      </c>
      <c r="G74" s="33">
        <v>163</v>
      </c>
      <c r="H74" s="33">
        <v>33</v>
      </c>
      <c r="I74" s="33">
        <v>1</v>
      </c>
      <c r="J74" s="33">
        <v>21</v>
      </c>
      <c r="K74" s="33">
        <v>55</v>
      </c>
      <c r="L74" s="33">
        <v>1</v>
      </c>
      <c r="M74" s="33">
        <v>218</v>
      </c>
      <c r="N74" s="33">
        <v>66</v>
      </c>
      <c r="O74" s="33">
        <v>1</v>
      </c>
      <c r="P74" s="33">
        <v>5</v>
      </c>
      <c r="Q74" s="33">
        <v>72</v>
      </c>
      <c r="R74" s="33">
        <v>29</v>
      </c>
      <c r="S74" s="33">
        <v>1</v>
      </c>
      <c r="T74" s="33">
        <v>6</v>
      </c>
      <c r="U74" s="33">
        <v>35</v>
      </c>
      <c r="V74" s="33">
        <v>1</v>
      </c>
      <c r="W74" s="33">
        <v>117</v>
      </c>
      <c r="X74" s="33">
        <v>645</v>
      </c>
      <c r="Y74" s="33">
        <v>9</v>
      </c>
      <c r="Z74" s="33">
        <v>29</v>
      </c>
      <c r="AA74" s="33">
        <v>683</v>
      </c>
      <c r="AB74" s="33">
        <v>193</v>
      </c>
      <c r="AC74" s="33">
        <v>7</v>
      </c>
      <c r="AD74" s="33">
        <v>62</v>
      </c>
      <c r="AE74" s="33">
        <v>262</v>
      </c>
      <c r="AF74" s="33">
        <v>1</v>
      </c>
      <c r="AG74" s="33">
        <v>945</v>
      </c>
      <c r="AH74" s="33">
        <v>449</v>
      </c>
      <c r="AI74" s="33">
        <v>5</v>
      </c>
      <c r="AJ74" s="33">
        <v>18</v>
      </c>
      <c r="AK74" s="33">
        <v>472</v>
      </c>
      <c r="AL74" s="33">
        <v>119</v>
      </c>
      <c r="AM74" s="33">
        <v>5</v>
      </c>
      <c r="AN74" s="33">
        <v>31</v>
      </c>
      <c r="AO74" s="33">
        <v>155</v>
      </c>
      <c r="AP74" s="33">
        <v>1</v>
      </c>
      <c r="AQ74" s="33">
        <v>627</v>
      </c>
      <c r="AR74" s="33">
        <v>1713</v>
      </c>
      <c r="AS74" s="33">
        <v>24</v>
      </c>
      <c r="AT74" s="33">
        <v>67</v>
      </c>
      <c r="AU74" s="33">
        <v>1814</v>
      </c>
      <c r="AV74" s="33">
        <v>562</v>
      </c>
      <c r="AW74" s="33">
        <v>31</v>
      </c>
      <c r="AX74" s="33">
        <v>147</v>
      </c>
      <c r="AY74" s="33">
        <v>741</v>
      </c>
      <c r="AZ74" s="33">
        <v>1</v>
      </c>
      <c r="BA74" s="33">
        <v>2544</v>
      </c>
      <c r="BB74" s="33">
        <v>1428</v>
      </c>
      <c r="BC74" s="33">
        <v>37</v>
      </c>
      <c r="BD74" s="33">
        <v>58</v>
      </c>
      <c r="BE74" s="33">
        <v>1523</v>
      </c>
      <c r="BF74" s="33">
        <v>531</v>
      </c>
      <c r="BG74" s="33">
        <v>19</v>
      </c>
      <c r="BH74" s="33">
        <v>119</v>
      </c>
      <c r="BI74" s="33">
        <v>668</v>
      </c>
      <c r="BJ74" s="33">
        <v>1</v>
      </c>
      <c r="BK74" s="33">
        <v>2191</v>
      </c>
      <c r="BL74" s="33">
        <v>13146</v>
      </c>
      <c r="BM74" s="33">
        <v>163</v>
      </c>
      <c r="BN74" s="33">
        <v>289</v>
      </c>
      <c r="BO74" s="33">
        <v>13498</v>
      </c>
      <c r="BP74" s="33">
        <v>5388</v>
      </c>
      <c r="BQ74" s="33">
        <v>289</v>
      </c>
      <c r="BR74" s="33">
        <v>668</v>
      </c>
      <c r="BS74" s="33">
        <v>6345</v>
      </c>
      <c r="BT74" s="33">
        <v>5</v>
      </c>
      <c r="BU74" s="33">
        <v>19848</v>
      </c>
      <c r="BV74" s="33">
        <v>13988</v>
      </c>
      <c r="BW74" s="33">
        <v>315</v>
      </c>
      <c r="BX74" s="33">
        <v>592</v>
      </c>
      <c r="BY74" s="33">
        <v>14885</v>
      </c>
      <c r="BZ74" s="33">
        <v>7271</v>
      </c>
      <c r="CA74" s="33">
        <v>317</v>
      </c>
      <c r="CB74" s="33">
        <v>1116</v>
      </c>
      <c r="CC74" s="33">
        <v>8693</v>
      </c>
      <c r="CD74" s="33">
        <v>19</v>
      </c>
      <c r="CE74" s="33">
        <v>1</v>
      </c>
      <c r="CF74" s="33">
        <v>157</v>
      </c>
      <c r="CG74" s="33">
        <v>1</v>
      </c>
      <c r="CH74" s="33">
        <v>5</v>
      </c>
      <c r="CI74" s="33">
        <v>163</v>
      </c>
      <c r="CJ74" s="33">
        <v>33</v>
      </c>
      <c r="CK74" s="33">
        <v>1</v>
      </c>
      <c r="CL74" s="33">
        <v>21</v>
      </c>
      <c r="CM74" s="33">
        <v>55</v>
      </c>
      <c r="CN74" s="33">
        <v>1</v>
      </c>
      <c r="CO74" s="33">
        <v>218</v>
      </c>
      <c r="CP74" s="33">
        <v>66</v>
      </c>
      <c r="CQ74" s="33">
        <v>1</v>
      </c>
      <c r="CR74" s="33">
        <v>5</v>
      </c>
      <c r="CS74" s="33">
        <v>72</v>
      </c>
      <c r="CT74" s="33">
        <v>29</v>
      </c>
      <c r="CU74" s="33">
        <v>1</v>
      </c>
      <c r="CV74" s="33">
        <v>6</v>
      </c>
      <c r="CW74" s="33">
        <v>35</v>
      </c>
      <c r="CX74" s="33">
        <v>1</v>
      </c>
      <c r="CY74" s="34">
        <v>117</v>
      </c>
      <c r="CZ74" s="22"/>
    </row>
    <row r="75" spans="1:104" ht="15" x14ac:dyDescent="0.2">
      <c r="A75" s="22"/>
      <c r="B75" s="7" t="s">
        <v>365</v>
      </c>
      <c r="C75" s="31" t="str">
        <f>HLOOKUP(B75,'03'!CURRENCY,2,FALSE)</f>
        <v>USA</v>
      </c>
      <c r="D75" s="33">
        <v>64</v>
      </c>
      <c r="E75" s="33">
        <v>1</v>
      </c>
      <c r="F75" s="33">
        <v>2</v>
      </c>
      <c r="G75" s="33">
        <v>66</v>
      </c>
      <c r="H75" s="33">
        <v>8</v>
      </c>
      <c r="I75" s="33">
        <v>1</v>
      </c>
      <c r="J75" s="33">
        <v>4</v>
      </c>
      <c r="K75" s="33">
        <v>13</v>
      </c>
      <c r="L75" s="33">
        <v>1</v>
      </c>
      <c r="M75" s="33">
        <v>79</v>
      </c>
      <c r="N75" s="33">
        <v>57</v>
      </c>
      <c r="O75" s="33">
        <v>2</v>
      </c>
      <c r="P75" s="33">
        <v>1</v>
      </c>
      <c r="Q75" s="33">
        <v>61</v>
      </c>
      <c r="R75" s="33">
        <v>15</v>
      </c>
      <c r="S75" s="33">
        <v>1</v>
      </c>
      <c r="T75" s="33">
        <v>8</v>
      </c>
      <c r="U75" s="33">
        <v>23</v>
      </c>
      <c r="V75" s="33">
        <v>1</v>
      </c>
      <c r="W75" s="33">
        <v>83</v>
      </c>
      <c r="X75" s="33">
        <v>231</v>
      </c>
      <c r="Y75" s="33">
        <v>1</v>
      </c>
      <c r="Z75" s="33">
        <v>11</v>
      </c>
      <c r="AA75" s="33">
        <v>241</v>
      </c>
      <c r="AB75" s="33">
        <v>48</v>
      </c>
      <c r="AC75" s="33">
        <v>5</v>
      </c>
      <c r="AD75" s="33">
        <v>19</v>
      </c>
      <c r="AE75" s="33">
        <v>72</v>
      </c>
      <c r="AF75" s="33">
        <v>1</v>
      </c>
      <c r="AG75" s="33">
        <v>313</v>
      </c>
      <c r="AH75" s="33">
        <v>249</v>
      </c>
      <c r="AI75" s="33">
        <v>4</v>
      </c>
      <c r="AJ75" s="33">
        <v>3</v>
      </c>
      <c r="AK75" s="33">
        <v>256</v>
      </c>
      <c r="AL75" s="33">
        <v>82</v>
      </c>
      <c r="AM75" s="33">
        <v>1</v>
      </c>
      <c r="AN75" s="33">
        <v>28</v>
      </c>
      <c r="AO75" s="33">
        <v>111</v>
      </c>
      <c r="AP75" s="33">
        <v>2</v>
      </c>
      <c r="AQ75" s="33">
        <v>369</v>
      </c>
      <c r="AR75" s="33">
        <v>537</v>
      </c>
      <c r="AS75" s="33">
        <v>3</v>
      </c>
      <c r="AT75" s="33">
        <v>13</v>
      </c>
      <c r="AU75" s="33">
        <v>553</v>
      </c>
      <c r="AV75" s="33">
        <v>166</v>
      </c>
      <c r="AW75" s="33">
        <v>11</v>
      </c>
      <c r="AX75" s="33">
        <v>28</v>
      </c>
      <c r="AY75" s="33">
        <v>215</v>
      </c>
      <c r="AZ75" s="33">
        <v>6</v>
      </c>
      <c r="BA75" s="33">
        <v>764</v>
      </c>
      <c r="BB75" s="33">
        <v>665</v>
      </c>
      <c r="BC75" s="33">
        <v>8</v>
      </c>
      <c r="BD75" s="33">
        <v>13</v>
      </c>
      <c r="BE75" s="33">
        <v>686</v>
      </c>
      <c r="BF75" s="33">
        <v>233</v>
      </c>
      <c r="BG75" s="33">
        <v>2</v>
      </c>
      <c r="BH75" s="33">
        <v>51</v>
      </c>
      <c r="BI75" s="33">
        <v>286</v>
      </c>
      <c r="BJ75" s="33">
        <v>17</v>
      </c>
      <c r="BK75" s="33">
        <v>989</v>
      </c>
      <c r="BL75" s="33">
        <v>4788</v>
      </c>
      <c r="BM75" s="33">
        <v>31</v>
      </c>
      <c r="BN75" s="33">
        <v>45</v>
      </c>
      <c r="BO75" s="33">
        <v>4863</v>
      </c>
      <c r="BP75" s="33">
        <v>2133</v>
      </c>
      <c r="BQ75" s="33">
        <v>71</v>
      </c>
      <c r="BR75" s="33">
        <v>214</v>
      </c>
      <c r="BS75" s="33">
        <v>2317</v>
      </c>
      <c r="BT75" s="33">
        <v>65</v>
      </c>
      <c r="BU75" s="33">
        <v>7235</v>
      </c>
      <c r="BV75" s="33">
        <v>5711</v>
      </c>
      <c r="BW75" s="33">
        <v>16</v>
      </c>
      <c r="BX75" s="33">
        <v>84</v>
      </c>
      <c r="BY75" s="33">
        <v>5811</v>
      </c>
      <c r="BZ75" s="33">
        <v>2581</v>
      </c>
      <c r="CA75" s="33">
        <v>19</v>
      </c>
      <c r="CB75" s="33">
        <v>294</v>
      </c>
      <c r="CC75" s="33">
        <v>2894</v>
      </c>
      <c r="CD75" s="33">
        <v>14</v>
      </c>
      <c r="CE75" s="33">
        <v>1</v>
      </c>
      <c r="CF75" s="33">
        <v>64</v>
      </c>
      <c r="CG75" s="33">
        <v>1</v>
      </c>
      <c r="CH75" s="33">
        <v>2</v>
      </c>
      <c r="CI75" s="33">
        <v>66</v>
      </c>
      <c r="CJ75" s="33">
        <v>8</v>
      </c>
      <c r="CK75" s="33">
        <v>1</v>
      </c>
      <c r="CL75" s="33">
        <v>4</v>
      </c>
      <c r="CM75" s="33">
        <v>13</v>
      </c>
      <c r="CN75" s="33">
        <v>1</v>
      </c>
      <c r="CO75" s="33">
        <v>79</v>
      </c>
      <c r="CP75" s="33">
        <v>57</v>
      </c>
      <c r="CQ75" s="33">
        <v>2</v>
      </c>
      <c r="CR75" s="33">
        <v>1</v>
      </c>
      <c r="CS75" s="33">
        <v>61</v>
      </c>
      <c r="CT75" s="33">
        <v>15</v>
      </c>
      <c r="CU75" s="33">
        <v>1</v>
      </c>
      <c r="CV75" s="33">
        <v>8</v>
      </c>
      <c r="CW75" s="33">
        <v>23</v>
      </c>
      <c r="CX75" s="33">
        <v>1</v>
      </c>
      <c r="CY75" s="34">
        <v>83</v>
      </c>
      <c r="CZ75" s="22"/>
    </row>
    <row r="76" spans="1:104" ht="15" x14ac:dyDescent="0.2">
      <c r="A76" s="22"/>
      <c r="B76" s="7" t="s">
        <v>380</v>
      </c>
      <c r="C76" s="31" t="str">
        <f>HLOOKUP(B76,'03'!CURRENCY,2,FALSE)</f>
        <v>USA</v>
      </c>
      <c r="D76" s="33">
        <v>332126.12</v>
      </c>
      <c r="E76" s="33">
        <v>16121.17</v>
      </c>
      <c r="F76" s="33">
        <v>24531.72</v>
      </c>
      <c r="G76" s="33">
        <v>372677.91</v>
      </c>
      <c r="H76" s="33">
        <v>298443.65000000002</v>
      </c>
      <c r="I76" s="33">
        <v>36814.11</v>
      </c>
      <c r="J76" s="33">
        <v>37295.86</v>
      </c>
      <c r="K76" s="33">
        <v>372553.52</v>
      </c>
      <c r="L76" s="33">
        <v>-18817.78</v>
      </c>
      <c r="M76" s="33">
        <v>726413.65</v>
      </c>
      <c r="N76" s="33">
        <v>121522.87</v>
      </c>
      <c r="O76" s="33">
        <v>5116.6499999999996</v>
      </c>
      <c r="P76" s="33">
        <v>8214.11</v>
      </c>
      <c r="Q76" s="33">
        <v>133843.63</v>
      </c>
      <c r="R76" s="33">
        <v>65496.36</v>
      </c>
      <c r="S76" s="33">
        <v>6175.1</v>
      </c>
      <c r="T76" s="33">
        <v>12661.29</v>
      </c>
      <c r="U76" s="33">
        <v>84232.75</v>
      </c>
      <c r="V76" s="33">
        <v>-599.17999999999995</v>
      </c>
      <c r="W76" s="33">
        <v>217477.3</v>
      </c>
      <c r="X76" s="33">
        <v>626137.18000000005</v>
      </c>
      <c r="Y76" s="33">
        <v>28189.51</v>
      </c>
      <c r="Z76" s="33">
        <v>41132.370000000003</v>
      </c>
      <c r="AA76" s="33">
        <v>695258.96</v>
      </c>
      <c r="AB76" s="33">
        <v>514119.36</v>
      </c>
      <c r="AC76" s="33">
        <v>63558.97</v>
      </c>
      <c r="AD76" s="33">
        <v>63142.58</v>
      </c>
      <c r="AE76" s="33">
        <v>641711.91</v>
      </c>
      <c r="AF76" s="33">
        <v>-19521.11</v>
      </c>
      <c r="AG76" s="33">
        <v>1316449.76</v>
      </c>
      <c r="AH76" s="33">
        <v>544145.13</v>
      </c>
      <c r="AI76" s="33">
        <v>24124.95</v>
      </c>
      <c r="AJ76" s="33">
        <v>29235.31</v>
      </c>
      <c r="AK76" s="33">
        <v>597315.29</v>
      </c>
      <c r="AL76" s="33">
        <v>418892.22</v>
      </c>
      <c r="AM76" s="33">
        <v>42271.15</v>
      </c>
      <c r="AN76" s="33">
        <v>48138.61</v>
      </c>
      <c r="AO76" s="33">
        <v>499311.89</v>
      </c>
      <c r="AP76" s="33">
        <v>-5355.59</v>
      </c>
      <c r="AQ76" s="33">
        <v>1191251.5900000001</v>
      </c>
      <c r="AR76" s="33">
        <v>1227446.33</v>
      </c>
      <c r="AS76" s="33">
        <v>61376.69</v>
      </c>
      <c r="AT76" s="33">
        <v>68774.81</v>
      </c>
      <c r="AU76" s="33">
        <v>1357597.83</v>
      </c>
      <c r="AV76" s="33">
        <v>951218.14</v>
      </c>
      <c r="AW76" s="33">
        <v>129448.4</v>
      </c>
      <c r="AX76" s="33">
        <v>111282.24000000001</v>
      </c>
      <c r="AY76" s="33">
        <v>1181938.68</v>
      </c>
      <c r="AZ76" s="33">
        <v>-21278.85</v>
      </c>
      <c r="BA76" s="33">
        <v>2519257.66</v>
      </c>
      <c r="BB76" s="33">
        <v>1119742.8600000001</v>
      </c>
      <c r="BC76" s="33">
        <v>54896.480000000003</v>
      </c>
      <c r="BD76" s="33">
        <v>58118.8</v>
      </c>
      <c r="BE76" s="33">
        <v>1232658.1399999999</v>
      </c>
      <c r="BF76" s="33">
        <v>847313.77</v>
      </c>
      <c r="BG76" s="33">
        <v>94186.12</v>
      </c>
      <c r="BH76" s="33">
        <v>86118.34</v>
      </c>
      <c r="BI76" s="33">
        <v>1127418.1399999999</v>
      </c>
      <c r="BJ76" s="33">
        <v>-6377.77</v>
      </c>
      <c r="BK76" s="33">
        <v>2253688.5099999998</v>
      </c>
      <c r="BL76" s="33">
        <v>5938316.2400000002</v>
      </c>
      <c r="BM76" s="33">
        <v>276123.46000000002</v>
      </c>
      <c r="BN76" s="33">
        <v>222514.88</v>
      </c>
      <c r="BO76" s="33">
        <v>6436954.5800000001</v>
      </c>
      <c r="BP76" s="33">
        <v>4748151.97</v>
      </c>
      <c r="BQ76" s="33">
        <v>673511.49</v>
      </c>
      <c r="BR76" s="33">
        <v>345136.53</v>
      </c>
      <c r="BS76" s="33">
        <v>5766689.9900000002</v>
      </c>
      <c r="BT76" s="33">
        <v>-31169.31</v>
      </c>
      <c r="BU76" s="33">
        <v>12173475.26</v>
      </c>
      <c r="BV76" s="33">
        <v>6117713.1699999999</v>
      </c>
      <c r="BW76" s="33">
        <v>377123.45</v>
      </c>
      <c r="BX76" s="33">
        <v>291976.90000000002</v>
      </c>
      <c r="BY76" s="33">
        <v>6786713.5199999996</v>
      </c>
      <c r="BZ76" s="33">
        <v>5531187.3399999999</v>
      </c>
      <c r="CA76" s="33">
        <v>617615.27</v>
      </c>
      <c r="CB76" s="33">
        <v>613191.92000000004</v>
      </c>
      <c r="CC76" s="33">
        <v>6751784.5300000003</v>
      </c>
      <c r="CD76" s="33">
        <v>71141</v>
      </c>
      <c r="CE76" s="33">
        <v>1</v>
      </c>
      <c r="CF76" s="33">
        <v>332126.12</v>
      </c>
      <c r="CG76" s="33">
        <v>16121.17</v>
      </c>
      <c r="CH76" s="33">
        <v>24531.72</v>
      </c>
      <c r="CI76" s="33">
        <v>372677.91</v>
      </c>
      <c r="CJ76" s="33">
        <v>298443.65000000002</v>
      </c>
      <c r="CK76" s="33">
        <v>36814.11</v>
      </c>
      <c r="CL76" s="33">
        <v>37295.86</v>
      </c>
      <c r="CM76" s="33">
        <v>372553.52</v>
      </c>
      <c r="CN76" s="33">
        <v>-18817.78</v>
      </c>
      <c r="CO76" s="33">
        <v>726413.65</v>
      </c>
      <c r="CP76" s="33">
        <v>121522.87</v>
      </c>
      <c r="CQ76" s="33">
        <v>5116.6499999999996</v>
      </c>
      <c r="CR76" s="33">
        <v>8214.11</v>
      </c>
      <c r="CS76" s="33">
        <v>133843.63</v>
      </c>
      <c r="CT76" s="33">
        <v>65496.36</v>
      </c>
      <c r="CU76" s="33">
        <v>6175.1</v>
      </c>
      <c r="CV76" s="33">
        <v>12661.29</v>
      </c>
      <c r="CW76" s="33">
        <v>84232.75</v>
      </c>
      <c r="CX76" s="33">
        <v>-599.17999999999995</v>
      </c>
      <c r="CY76" s="34">
        <v>217477.3</v>
      </c>
      <c r="CZ76" s="22"/>
    </row>
    <row r="77" spans="1:104" ht="15" x14ac:dyDescent="0.2">
      <c r="A77" s="22"/>
      <c r="B77" s="7" t="s">
        <v>381</v>
      </c>
      <c r="C77" s="31" t="str">
        <f>HLOOKUP(B77,'03'!CURRENCY,2,FALSE)</f>
        <v>USA</v>
      </c>
      <c r="D77" s="33">
        <v>1</v>
      </c>
      <c r="E77" s="33">
        <v>1</v>
      </c>
      <c r="F77" s="33">
        <v>1</v>
      </c>
      <c r="G77" s="33">
        <v>1</v>
      </c>
      <c r="H77" s="33">
        <v>1</v>
      </c>
      <c r="I77" s="33">
        <v>1</v>
      </c>
      <c r="J77" s="33">
        <v>1</v>
      </c>
      <c r="K77" s="33">
        <v>1</v>
      </c>
      <c r="L77" s="33">
        <v>1</v>
      </c>
      <c r="M77" s="33">
        <v>1</v>
      </c>
      <c r="N77" s="33">
        <v>2329.13</v>
      </c>
      <c r="O77" s="33">
        <v>1</v>
      </c>
      <c r="P77" s="33">
        <v>29.54</v>
      </c>
      <c r="Q77" s="33">
        <v>2358.67</v>
      </c>
      <c r="R77" s="33">
        <v>771</v>
      </c>
      <c r="S77" s="33">
        <v>1</v>
      </c>
      <c r="T77" s="33">
        <v>131.54</v>
      </c>
      <c r="U77" s="33">
        <v>911.54</v>
      </c>
      <c r="V77" s="33">
        <v>1</v>
      </c>
      <c r="W77" s="33">
        <v>3259.21</v>
      </c>
      <c r="X77" s="33">
        <v>1</v>
      </c>
      <c r="Y77" s="33">
        <v>1</v>
      </c>
      <c r="Z77" s="33">
        <v>1</v>
      </c>
      <c r="AA77" s="33">
        <v>1</v>
      </c>
      <c r="AB77" s="33">
        <v>1</v>
      </c>
      <c r="AC77" s="33">
        <v>1</v>
      </c>
      <c r="AD77" s="33">
        <v>1</v>
      </c>
      <c r="AE77" s="33">
        <v>1</v>
      </c>
      <c r="AF77" s="33">
        <v>1</v>
      </c>
      <c r="AG77" s="33">
        <v>1</v>
      </c>
      <c r="AH77" s="33">
        <v>9874.42</v>
      </c>
      <c r="AI77" s="33">
        <v>18.809999999999999</v>
      </c>
      <c r="AJ77" s="33">
        <v>231.94</v>
      </c>
      <c r="AK77" s="33">
        <v>11124.17</v>
      </c>
      <c r="AL77" s="33">
        <v>2779.51</v>
      </c>
      <c r="AM77" s="33">
        <v>311.98</v>
      </c>
      <c r="AN77" s="33">
        <v>281.67</v>
      </c>
      <c r="AO77" s="33">
        <v>3372.16</v>
      </c>
      <c r="AP77" s="33">
        <v>1</v>
      </c>
      <c r="AQ77" s="33">
        <v>13496.33</v>
      </c>
      <c r="AR77" s="33">
        <v>1</v>
      </c>
      <c r="AS77" s="33">
        <v>1</v>
      </c>
      <c r="AT77" s="33">
        <v>1</v>
      </c>
      <c r="AU77" s="33">
        <v>1</v>
      </c>
      <c r="AV77" s="33">
        <v>1</v>
      </c>
      <c r="AW77" s="33">
        <v>1</v>
      </c>
      <c r="AX77" s="33">
        <v>1</v>
      </c>
      <c r="AY77" s="33">
        <v>1</v>
      </c>
      <c r="AZ77" s="33">
        <v>1</v>
      </c>
      <c r="BA77" s="33">
        <v>1</v>
      </c>
      <c r="BB77" s="33">
        <v>31741.29</v>
      </c>
      <c r="BC77" s="33">
        <v>388.39</v>
      </c>
      <c r="BD77" s="33">
        <v>512.19000000000005</v>
      </c>
      <c r="BE77" s="33">
        <v>31641.87</v>
      </c>
      <c r="BF77" s="33">
        <v>12745.17</v>
      </c>
      <c r="BG77" s="33">
        <v>1114.47</v>
      </c>
      <c r="BH77" s="33">
        <v>815.18</v>
      </c>
      <c r="BI77" s="33">
        <v>14564.72</v>
      </c>
      <c r="BJ77" s="33">
        <v>1</v>
      </c>
      <c r="BK77" s="33">
        <v>46216.59</v>
      </c>
      <c r="BL77" s="33">
        <v>61744.86</v>
      </c>
      <c r="BM77" s="33">
        <v>512.64</v>
      </c>
      <c r="BN77" s="33">
        <v>721.36</v>
      </c>
      <c r="BO77" s="33">
        <v>62968.86</v>
      </c>
      <c r="BP77" s="33">
        <v>25474.67</v>
      </c>
      <c r="BQ77" s="33">
        <v>1382.28</v>
      </c>
      <c r="BR77" s="33">
        <v>1357.1</v>
      </c>
      <c r="BS77" s="33">
        <v>28214.15</v>
      </c>
      <c r="BT77" s="33">
        <v>1</v>
      </c>
      <c r="BU77" s="33">
        <v>91182.91</v>
      </c>
      <c r="BV77" s="33">
        <v>221686.71</v>
      </c>
      <c r="BW77" s="33">
        <v>3411.15</v>
      </c>
      <c r="BX77" s="33">
        <v>2936.27</v>
      </c>
      <c r="BY77" s="33">
        <v>227134.13</v>
      </c>
      <c r="BZ77" s="33">
        <v>119581.38</v>
      </c>
      <c r="CA77" s="33">
        <v>6322.24</v>
      </c>
      <c r="CB77" s="33">
        <v>7681.74</v>
      </c>
      <c r="CC77" s="33">
        <v>123583.36</v>
      </c>
      <c r="CD77" s="33">
        <v>77.28</v>
      </c>
      <c r="CE77" s="33">
        <v>1</v>
      </c>
      <c r="CF77" s="33">
        <v>1</v>
      </c>
      <c r="CG77" s="33">
        <v>1</v>
      </c>
      <c r="CH77" s="33">
        <v>1</v>
      </c>
      <c r="CI77" s="33">
        <v>1</v>
      </c>
      <c r="CJ77" s="33">
        <v>1</v>
      </c>
      <c r="CK77" s="33">
        <v>1</v>
      </c>
      <c r="CL77" s="33">
        <v>1</v>
      </c>
      <c r="CM77" s="33">
        <v>1</v>
      </c>
      <c r="CN77" s="33">
        <v>1</v>
      </c>
      <c r="CO77" s="33">
        <v>1</v>
      </c>
      <c r="CP77" s="33">
        <v>2329.13</v>
      </c>
      <c r="CQ77" s="33">
        <v>1</v>
      </c>
      <c r="CR77" s="33">
        <v>29.54</v>
      </c>
      <c r="CS77" s="33">
        <v>2358.67</v>
      </c>
      <c r="CT77" s="33">
        <v>771</v>
      </c>
      <c r="CU77" s="33">
        <v>1</v>
      </c>
      <c r="CV77" s="33">
        <v>131.54</v>
      </c>
      <c r="CW77" s="33">
        <v>911.54</v>
      </c>
      <c r="CX77" s="33">
        <v>1</v>
      </c>
      <c r="CY77" s="34">
        <v>3259.21</v>
      </c>
      <c r="CZ77" s="22"/>
    </row>
    <row r="78" spans="1:104" ht="15" x14ac:dyDescent="0.2">
      <c r="A78" s="22"/>
      <c r="B78" s="7" t="s">
        <v>366</v>
      </c>
      <c r="C78" s="31" t="str">
        <f>HLOOKUP(B78,'03'!CURRENCY,2,FALSE)</f>
        <v>USA</v>
      </c>
      <c r="D78" s="33">
        <v>17737.169999999998</v>
      </c>
      <c r="E78" s="33">
        <v>2613.75</v>
      </c>
      <c r="F78" s="33">
        <v>1617.94</v>
      </c>
      <c r="G78" s="33">
        <v>21958.76</v>
      </c>
      <c r="H78" s="33">
        <v>22771.73</v>
      </c>
      <c r="I78" s="33">
        <v>2778.47</v>
      </c>
      <c r="J78" s="33">
        <v>2712.71</v>
      </c>
      <c r="K78" s="33">
        <v>28261.91</v>
      </c>
      <c r="L78" s="33">
        <v>-368.5</v>
      </c>
      <c r="M78" s="33">
        <v>49852.17</v>
      </c>
      <c r="N78" s="33">
        <v>8574.51</v>
      </c>
      <c r="O78" s="33">
        <v>2541.67</v>
      </c>
      <c r="P78" s="33">
        <v>1364.17</v>
      </c>
      <c r="Q78" s="33">
        <v>12481.35</v>
      </c>
      <c r="R78" s="33">
        <v>11588.18</v>
      </c>
      <c r="S78" s="33">
        <v>353</v>
      </c>
      <c r="T78" s="33">
        <v>1121</v>
      </c>
      <c r="U78" s="33">
        <v>13161.18</v>
      </c>
      <c r="V78" s="33">
        <v>-127.66</v>
      </c>
      <c r="W78" s="33">
        <v>25413.87</v>
      </c>
      <c r="X78" s="33">
        <v>31299.57</v>
      </c>
      <c r="Y78" s="33">
        <v>4191.25</v>
      </c>
      <c r="Z78" s="33">
        <v>2391.27</v>
      </c>
      <c r="AA78" s="33">
        <v>36782.19</v>
      </c>
      <c r="AB78" s="33">
        <v>35315.74</v>
      </c>
      <c r="AC78" s="33">
        <v>8375.9699999999993</v>
      </c>
      <c r="AD78" s="33">
        <v>3895.21</v>
      </c>
      <c r="AE78" s="33">
        <v>47586.92</v>
      </c>
      <c r="AF78" s="33">
        <v>-368.5</v>
      </c>
      <c r="AG78" s="33">
        <v>84111.51</v>
      </c>
      <c r="AH78" s="33">
        <v>52968.13</v>
      </c>
      <c r="AI78" s="33">
        <v>9768.1200000000008</v>
      </c>
      <c r="AJ78" s="33">
        <v>5852.82</v>
      </c>
      <c r="AK78" s="33">
        <v>68588.87</v>
      </c>
      <c r="AL78" s="33">
        <v>56876.54</v>
      </c>
      <c r="AM78" s="33">
        <v>7782.67</v>
      </c>
      <c r="AN78" s="33">
        <v>6749.66</v>
      </c>
      <c r="AO78" s="33">
        <v>71418.87</v>
      </c>
      <c r="AP78" s="33">
        <v>-316.66000000000003</v>
      </c>
      <c r="AQ78" s="33">
        <v>139691.18</v>
      </c>
      <c r="AR78" s="33">
        <v>99837.1</v>
      </c>
      <c r="AS78" s="33">
        <v>11362.17</v>
      </c>
      <c r="AT78" s="33">
        <v>6871.42</v>
      </c>
      <c r="AU78" s="33">
        <v>117169.59</v>
      </c>
      <c r="AV78" s="33">
        <v>94849.15</v>
      </c>
      <c r="AW78" s="33">
        <v>21981.97</v>
      </c>
      <c r="AX78" s="33">
        <v>8522.7099999999991</v>
      </c>
      <c r="AY78" s="33">
        <v>124352.73</v>
      </c>
      <c r="AZ78" s="33">
        <v>-441.5</v>
      </c>
      <c r="BA78" s="33">
        <v>241981.82</v>
      </c>
      <c r="BB78" s="33">
        <v>133166.99</v>
      </c>
      <c r="BC78" s="33">
        <v>23656.35</v>
      </c>
      <c r="BD78" s="33">
        <v>12724.97</v>
      </c>
      <c r="BE78" s="33">
        <v>169448.31</v>
      </c>
      <c r="BF78" s="33">
        <v>136196.57</v>
      </c>
      <c r="BG78" s="33">
        <v>21578.51</v>
      </c>
      <c r="BH78" s="33">
        <v>13447.16</v>
      </c>
      <c r="BI78" s="33">
        <v>171222.24</v>
      </c>
      <c r="BJ78" s="33">
        <v>-261.66000000000003</v>
      </c>
      <c r="BK78" s="33">
        <v>339418.89</v>
      </c>
      <c r="BL78" s="33">
        <v>933118.3</v>
      </c>
      <c r="BM78" s="33">
        <v>121756.27</v>
      </c>
      <c r="BN78" s="33">
        <v>51184.84</v>
      </c>
      <c r="BO78" s="33">
        <v>1114859.4099999999</v>
      </c>
      <c r="BP78" s="33">
        <v>955546.45</v>
      </c>
      <c r="BQ78" s="33">
        <v>173913.24</v>
      </c>
      <c r="BR78" s="33">
        <v>64931.24</v>
      </c>
      <c r="BS78" s="33">
        <v>1194379.93</v>
      </c>
      <c r="BT78" s="33">
        <v>-913.47</v>
      </c>
      <c r="BU78" s="33">
        <v>2298325.87</v>
      </c>
      <c r="BV78" s="33">
        <v>611787.44999999995</v>
      </c>
      <c r="BW78" s="33">
        <v>121991.13</v>
      </c>
      <c r="BX78" s="33">
        <v>45842.25</v>
      </c>
      <c r="BY78" s="33">
        <v>777619.73</v>
      </c>
      <c r="BZ78" s="33">
        <v>669845.11</v>
      </c>
      <c r="CA78" s="33">
        <v>119162.74</v>
      </c>
      <c r="CB78" s="33">
        <v>74842.87</v>
      </c>
      <c r="CC78" s="33">
        <v>863851.72</v>
      </c>
      <c r="CD78" s="33">
        <v>11269.86</v>
      </c>
      <c r="CE78" s="33">
        <v>1.2352000000000001</v>
      </c>
      <c r="CF78" s="33">
        <v>14359.674546632123</v>
      </c>
      <c r="CG78" s="33">
        <v>2117.9582253886001</v>
      </c>
      <c r="CH78" s="33">
        <v>1319.8617512953399</v>
      </c>
      <c r="CI78" s="33">
        <v>17777.493523316061</v>
      </c>
      <c r="CJ78" s="33">
        <v>18434.852655441398</v>
      </c>
      <c r="CK78" s="33">
        <v>2249.41911259167</v>
      </c>
      <c r="CL78" s="33">
        <v>2196.17166162176</v>
      </c>
      <c r="CM78" s="33">
        <v>22881.432318652802</v>
      </c>
      <c r="CN78" s="33">
        <v>-298.33225388610998</v>
      </c>
      <c r="CO78" s="33">
        <v>41359.593588182899</v>
      </c>
      <c r="CP78" s="33">
        <v>6941.7988989637306</v>
      </c>
      <c r="CQ78" s="33">
        <v>2157.69915813119</v>
      </c>
      <c r="CR78" s="33">
        <v>1114.41224193264</v>
      </c>
      <c r="CS78" s="33">
        <v>11113.9112979275</v>
      </c>
      <c r="CT78" s="33">
        <v>9381.6224193264206</v>
      </c>
      <c r="CU78" s="33">
        <v>285.78367875647666</v>
      </c>
      <c r="CV78" s="33">
        <v>916.73575129533697</v>
      </c>
      <c r="CW78" s="33">
        <v>11574.141839378201</v>
      </c>
      <c r="CX78" s="33">
        <v>-113.35168393782401</v>
      </c>
      <c r="CY78" s="34">
        <v>21574.711453367901</v>
      </c>
      <c r="CZ78" s="22"/>
    </row>
    <row r="79" spans="1:104" ht="15" x14ac:dyDescent="0.2">
      <c r="A79" s="22"/>
      <c r="B79" s="7" t="s">
        <v>367</v>
      </c>
      <c r="C79" s="31" t="str">
        <f>HLOOKUP(B79,'03'!CURRENCY,2,FALSE)</f>
        <v>USA</v>
      </c>
      <c r="D79" s="33">
        <v>-54.99</v>
      </c>
      <c r="E79" s="33">
        <v>1</v>
      </c>
      <c r="F79" s="33">
        <v>1</v>
      </c>
      <c r="G79" s="33">
        <v>-54.99</v>
      </c>
      <c r="H79" s="33">
        <v>8695.27</v>
      </c>
      <c r="I79" s="33">
        <v>1</v>
      </c>
      <c r="J79" s="33">
        <v>1249.2</v>
      </c>
      <c r="K79" s="33">
        <v>9944.4599999999991</v>
      </c>
      <c r="L79" s="33">
        <v>29.17</v>
      </c>
      <c r="M79" s="33">
        <v>9918.64</v>
      </c>
      <c r="N79" s="33">
        <v>1</v>
      </c>
      <c r="O79" s="33">
        <v>1</v>
      </c>
      <c r="P79" s="33">
        <v>1</v>
      </c>
      <c r="Q79" s="33">
        <v>1</v>
      </c>
      <c r="R79" s="33">
        <v>14144.29</v>
      </c>
      <c r="S79" s="33">
        <v>1</v>
      </c>
      <c r="T79" s="33">
        <v>1257.2</v>
      </c>
      <c r="U79" s="33">
        <v>15311.49</v>
      </c>
      <c r="V79" s="33">
        <v>2.1800000000000002</v>
      </c>
      <c r="W79" s="33">
        <v>15313.57</v>
      </c>
      <c r="X79" s="33">
        <v>-54.99</v>
      </c>
      <c r="Y79" s="33">
        <v>1</v>
      </c>
      <c r="Z79" s="33">
        <v>21.28</v>
      </c>
      <c r="AA79" s="33">
        <v>-33.72</v>
      </c>
      <c r="AB79" s="33">
        <v>43763.87</v>
      </c>
      <c r="AC79" s="33">
        <v>1</v>
      </c>
      <c r="AD79" s="33">
        <v>4119.26</v>
      </c>
      <c r="AE79" s="33">
        <v>47773.13</v>
      </c>
      <c r="AF79" s="33">
        <v>275</v>
      </c>
      <c r="AG79" s="33">
        <v>48114.41</v>
      </c>
      <c r="AH79" s="33">
        <v>45.81</v>
      </c>
      <c r="AI79" s="33">
        <v>1</v>
      </c>
      <c r="AJ79" s="33">
        <v>1</v>
      </c>
      <c r="AK79" s="33">
        <v>45.81</v>
      </c>
      <c r="AL79" s="33">
        <v>47487.16</v>
      </c>
      <c r="AM79" s="33">
        <v>111.57</v>
      </c>
      <c r="AN79" s="33">
        <v>3856.11</v>
      </c>
      <c r="AO79" s="33">
        <v>51444.74</v>
      </c>
      <c r="AP79" s="33">
        <v>111.42</v>
      </c>
      <c r="AQ79" s="33">
        <v>51611.97</v>
      </c>
      <c r="AR79" s="33">
        <v>621.14</v>
      </c>
      <c r="AS79" s="33">
        <v>1</v>
      </c>
      <c r="AT79" s="33">
        <v>42.55</v>
      </c>
      <c r="AU79" s="33">
        <v>663.6</v>
      </c>
      <c r="AV79" s="33">
        <v>212811.17</v>
      </c>
      <c r="AW79" s="33">
        <v>586.15</v>
      </c>
      <c r="AX79" s="33">
        <v>15851.58</v>
      </c>
      <c r="AY79" s="33">
        <v>229246.91</v>
      </c>
      <c r="AZ79" s="33">
        <v>1122.5</v>
      </c>
      <c r="BA79" s="33">
        <v>231133.11</v>
      </c>
      <c r="BB79" s="33">
        <v>374.49</v>
      </c>
      <c r="BC79" s="33">
        <v>1</v>
      </c>
      <c r="BD79" s="33">
        <v>-21.5</v>
      </c>
      <c r="BE79" s="33">
        <v>353.99</v>
      </c>
      <c r="BF79" s="33">
        <v>211164.15</v>
      </c>
      <c r="BG79" s="33">
        <v>684.94</v>
      </c>
      <c r="BH79" s="33">
        <v>17784.5</v>
      </c>
      <c r="BI79" s="33">
        <v>228533.59</v>
      </c>
      <c r="BJ79" s="33">
        <v>1556.67</v>
      </c>
      <c r="BK79" s="33">
        <v>231444.25</v>
      </c>
      <c r="BL79" s="33">
        <v>2231.39</v>
      </c>
      <c r="BM79" s="33">
        <v>79.760000000000005</v>
      </c>
      <c r="BN79" s="33">
        <v>185.43</v>
      </c>
      <c r="BO79" s="33">
        <v>2496.58</v>
      </c>
      <c r="BP79" s="33">
        <v>1576734.54</v>
      </c>
      <c r="BQ79" s="33">
        <v>7368.9</v>
      </c>
      <c r="BR79" s="33">
        <v>95573.74</v>
      </c>
      <c r="BS79" s="33">
        <v>1679677.17</v>
      </c>
      <c r="BT79" s="33">
        <v>5441.24</v>
      </c>
      <c r="BU79" s="33">
        <v>1687613.99</v>
      </c>
      <c r="BV79" s="33">
        <v>2173.36</v>
      </c>
      <c r="BW79" s="33">
        <v>38.31</v>
      </c>
      <c r="BX79" s="33">
        <v>87.1</v>
      </c>
      <c r="BY79" s="33">
        <v>2298.77</v>
      </c>
      <c r="BZ79" s="33">
        <v>1434761.45</v>
      </c>
      <c r="CA79" s="33">
        <v>15241.19</v>
      </c>
      <c r="CB79" s="33">
        <v>124335.11</v>
      </c>
      <c r="CC79" s="33">
        <v>1574336.65</v>
      </c>
      <c r="CD79" s="33">
        <v>9846.92</v>
      </c>
      <c r="CE79" s="33">
        <v>1</v>
      </c>
      <c r="CF79" s="33">
        <v>-54.99</v>
      </c>
      <c r="CG79" s="33">
        <v>1</v>
      </c>
      <c r="CH79" s="33">
        <v>1</v>
      </c>
      <c r="CI79" s="33">
        <v>-54.99</v>
      </c>
      <c r="CJ79" s="33">
        <v>8695.27</v>
      </c>
      <c r="CK79" s="33">
        <v>1</v>
      </c>
      <c r="CL79" s="33">
        <v>1249.2</v>
      </c>
      <c r="CM79" s="33">
        <v>9944.4599999999991</v>
      </c>
      <c r="CN79" s="33">
        <v>29.17</v>
      </c>
      <c r="CO79" s="33">
        <v>9918.64</v>
      </c>
      <c r="CP79" s="33">
        <v>1</v>
      </c>
      <c r="CQ79" s="33">
        <v>1</v>
      </c>
      <c r="CR79" s="33">
        <v>1</v>
      </c>
      <c r="CS79" s="33">
        <v>1</v>
      </c>
      <c r="CT79" s="33">
        <v>14144.29</v>
      </c>
      <c r="CU79" s="33">
        <v>1</v>
      </c>
      <c r="CV79" s="33">
        <v>1257.2</v>
      </c>
      <c r="CW79" s="33">
        <v>15311.49</v>
      </c>
      <c r="CX79" s="33">
        <v>2.1800000000000002</v>
      </c>
      <c r="CY79" s="34">
        <v>15313.57</v>
      </c>
      <c r="CZ79" s="22"/>
    </row>
    <row r="80" spans="1:104" ht="15" x14ac:dyDescent="0.2">
      <c r="A80" s="22"/>
      <c r="B80" s="7" t="s">
        <v>368</v>
      </c>
      <c r="C80" s="31" t="str">
        <f>HLOOKUP(B80,'03'!CURRENCY,2,FALSE)</f>
        <v>USA</v>
      </c>
      <c r="D80" s="33">
        <v>2111</v>
      </c>
      <c r="E80" s="33">
        <v>585</v>
      </c>
      <c r="F80" s="33">
        <v>257.5</v>
      </c>
      <c r="G80" s="33">
        <v>2952.5</v>
      </c>
      <c r="H80" s="33">
        <v>3837.5</v>
      </c>
      <c r="I80" s="33">
        <v>782.5</v>
      </c>
      <c r="J80" s="33">
        <v>485</v>
      </c>
      <c r="K80" s="33">
        <v>5115</v>
      </c>
      <c r="L80" s="33">
        <v>7</v>
      </c>
      <c r="M80" s="33">
        <v>8164.5</v>
      </c>
      <c r="N80" s="33">
        <v>6794</v>
      </c>
      <c r="O80" s="33">
        <v>475</v>
      </c>
      <c r="P80" s="33">
        <v>659.5</v>
      </c>
      <c r="Q80" s="33">
        <v>7928.5</v>
      </c>
      <c r="R80" s="33">
        <v>11236.52</v>
      </c>
      <c r="S80" s="33">
        <v>841</v>
      </c>
      <c r="T80" s="33">
        <v>925</v>
      </c>
      <c r="U80" s="33">
        <v>12111.52</v>
      </c>
      <c r="V80" s="33">
        <v>8.5</v>
      </c>
      <c r="W80" s="33">
        <v>19938.52</v>
      </c>
      <c r="X80" s="33">
        <v>21418</v>
      </c>
      <c r="Y80" s="33">
        <v>1855</v>
      </c>
      <c r="Z80" s="33">
        <v>1427.5</v>
      </c>
      <c r="AA80" s="33">
        <v>23711.5</v>
      </c>
      <c r="AB80" s="33">
        <v>23362</v>
      </c>
      <c r="AC80" s="33">
        <v>2724</v>
      </c>
      <c r="AD80" s="33">
        <v>2167.5</v>
      </c>
      <c r="AE80" s="33">
        <v>28153.5</v>
      </c>
      <c r="AF80" s="33">
        <v>39.5</v>
      </c>
      <c r="AG80" s="33">
        <v>51893.5</v>
      </c>
      <c r="AH80" s="33">
        <v>31611.95</v>
      </c>
      <c r="AI80" s="33">
        <v>3369</v>
      </c>
      <c r="AJ80" s="33">
        <v>2151.5</v>
      </c>
      <c r="AK80" s="33">
        <v>36131.449999999997</v>
      </c>
      <c r="AL80" s="33">
        <v>46264.52</v>
      </c>
      <c r="AM80" s="33">
        <v>2843</v>
      </c>
      <c r="AN80" s="33">
        <v>4216</v>
      </c>
      <c r="AO80" s="33">
        <v>53313.52</v>
      </c>
      <c r="AP80" s="33">
        <v>8.5</v>
      </c>
      <c r="AQ80" s="33">
        <v>89352.47</v>
      </c>
      <c r="AR80" s="33">
        <v>121417</v>
      </c>
      <c r="AS80" s="33">
        <v>11863</v>
      </c>
      <c r="AT80" s="33">
        <v>6186.5</v>
      </c>
      <c r="AU80" s="33">
        <v>138466.5</v>
      </c>
      <c r="AV80" s="33">
        <v>144755.75</v>
      </c>
      <c r="AW80" s="33">
        <v>16494.5</v>
      </c>
      <c r="AX80" s="33">
        <v>14877</v>
      </c>
      <c r="AY80" s="33">
        <v>176127.25</v>
      </c>
      <c r="AZ80" s="33">
        <v>82.5</v>
      </c>
      <c r="BA80" s="33">
        <v>314676.25</v>
      </c>
      <c r="BB80" s="33">
        <v>129897.27</v>
      </c>
      <c r="BC80" s="33">
        <v>11211.56</v>
      </c>
      <c r="BD80" s="33">
        <v>8895.2000000000007</v>
      </c>
      <c r="BE80" s="33">
        <v>151114.13</v>
      </c>
      <c r="BF80" s="33">
        <v>183176.97</v>
      </c>
      <c r="BG80" s="33">
        <v>16184.5</v>
      </c>
      <c r="BH80" s="33">
        <v>17357</v>
      </c>
      <c r="BI80" s="33">
        <v>216618.47</v>
      </c>
      <c r="BJ80" s="33">
        <v>-71.5</v>
      </c>
      <c r="BK80" s="33">
        <v>366551</v>
      </c>
      <c r="BL80" s="33">
        <v>911348.89</v>
      </c>
      <c r="BM80" s="33">
        <v>81663.72</v>
      </c>
      <c r="BN80" s="33">
        <v>37874.379999999997</v>
      </c>
      <c r="BO80" s="33">
        <v>1119886.99</v>
      </c>
      <c r="BP80" s="33">
        <v>1281911.8899999999</v>
      </c>
      <c r="BQ80" s="33">
        <v>145179.85999999999</v>
      </c>
      <c r="BR80" s="33">
        <v>99476.96</v>
      </c>
      <c r="BS80" s="33">
        <v>1525458.71</v>
      </c>
      <c r="BT80" s="33">
        <v>195</v>
      </c>
      <c r="BU80" s="33">
        <v>2545541.7000000002</v>
      </c>
      <c r="BV80" s="33">
        <v>947171.34</v>
      </c>
      <c r="BW80" s="33">
        <v>113144.8</v>
      </c>
      <c r="BX80" s="33">
        <v>57436.43</v>
      </c>
      <c r="BY80" s="33">
        <v>1117751.57</v>
      </c>
      <c r="BZ80" s="33">
        <v>1411745.83</v>
      </c>
      <c r="CA80" s="33">
        <v>162142.26999999999</v>
      </c>
      <c r="CB80" s="33">
        <v>181997.44</v>
      </c>
      <c r="CC80" s="33">
        <v>1745885.54</v>
      </c>
      <c r="CD80" s="33">
        <v>22116.78</v>
      </c>
      <c r="CE80" s="33">
        <v>1.611</v>
      </c>
      <c r="CF80" s="33">
        <v>1317.9262961649599</v>
      </c>
      <c r="CG80" s="33">
        <v>365.39662711815703</v>
      </c>
      <c r="CH80" s="33">
        <v>161.836976889444</v>
      </c>
      <c r="CI80" s="33">
        <v>1844.15991116246</v>
      </c>
      <c r="CJ80" s="33">
        <v>2396.9394128669583</v>
      </c>
      <c r="CK80" s="33">
        <v>488.75712685821401</v>
      </c>
      <c r="CL80" s="33">
        <v>312.93566521924402</v>
      </c>
      <c r="CM80" s="33">
        <v>3188.6321149344199</v>
      </c>
      <c r="CN80" s="33">
        <v>4.3722673329169268</v>
      </c>
      <c r="CO80" s="33">
        <v>5137.16427232979</v>
      </c>
      <c r="CP80" s="33">
        <v>4243.5977514153701</v>
      </c>
      <c r="CQ80" s="33">
        <v>296.689569119363</v>
      </c>
      <c r="CR80" s="33">
        <v>411.93114372267303</v>
      </c>
      <c r="CS80" s="33">
        <v>4952.2173641474083</v>
      </c>
      <c r="CT80" s="33">
        <v>6393.8288569643973</v>
      </c>
      <c r="CU80" s="33">
        <v>524.67217995113106</v>
      </c>
      <c r="CV80" s="33">
        <v>577.76389756412198</v>
      </c>
      <c r="CW80" s="33">
        <v>7496.2648344784511</v>
      </c>
      <c r="CX80" s="33">
        <v>5.3191817613991299</v>
      </c>
      <c r="CY80" s="34">
        <v>12453.7913813873</v>
      </c>
      <c r="CZ80" s="22"/>
    </row>
    <row r="81" spans="1:104" ht="15" x14ac:dyDescent="0.2">
      <c r="A81" s="22"/>
      <c r="B81" s="7" t="s">
        <v>369</v>
      </c>
      <c r="C81" s="31" t="str">
        <f>HLOOKUP(B81,'03'!CURRENCY,2,FALSE)</f>
        <v>EUROZONE</v>
      </c>
      <c r="D81" s="33">
        <v>1</v>
      </c>
      <c r="E81" s="33">
        <v>1</v>
      </c>
      <c r="F81" s="33">
        <v>1</v>
      </c>
      <c r="G81" s="33">
        <v>1</v>
      </c>
      <c r="H81" s="33">
        <v>1285</v>
      </c>
      <c r="I81" s="33">
        <v>571</v>
      </c>
      <c r="J81" s="33">
        <v>213</v>
      </c>
      <c r="K81" s="33">
        <v>2168</v>
      </c>
      <c r="L81" s="33">
        <v>1</v>
      </c>
      <c r="M81" s="33">
        <v>2168</v>
      </c>
      <c r="N81" s="33">
        <v>1</v>
      </c>
      <c r="O81" s="33">
        <v>1</v>
      </c>
      <c r="P81" s="33">
        <v>1</v>
      </c>
      <c r="Q81" s="33">
        <v>1</v>
      </c>
      <c r="R81" s="33">
        <v>1875.5</v>
      </c>
      <c r="S81" s="33">
        <v>395</v>
      </c>
      <c r="T81" s="33">
        <v>-61</v>
      </c>
      <c r="U81" s="33">
        <v>2211.5</v>
      </c>
      <c r="V81" s="33">
        <v>1</v>
      </c>
      <c r="W81" s="33">
        <v>2211.5</v>
      </c>
      <c r="X81" s="33">
        <v>1</v>
      </c>
      <c r="Y81" s="33">
        <v>1</v>
      </c>
      <c r="Z81" s="33">
        <v>1</v>
      </c>
      <c r="AA81" s="33">
        <v>1</v>
      </c>
      <c r="AB81" s="33">
        <v>6591.34</v>
      </c>
      <c r="AC81" s="33">
        <v>1549</v>
      </c>
      <c r="AD81" s="33">
        <v>317</v>
      </c>
      <c r="AE81" s="33">
        <v>8447.34</v>
      </c>
      <c r="AF81" s="33">
        <v>1</v>
      </c>
      <c r="AG81" s="33">
        <v>8447.34</v>
      </c>
      <c r="AH81" s="33">
        <v>1</v>
      </c>
      <c r="AI81" s="33">
        <v>1</v>
      </c>
      <c r="AJ81" s="33">
        <v>1</v>
      </c>
      <c r="AK81" s="33">
        <v>1</v>
      </c>
      <c r="AL81" s="33">
        <v>12225.29</v>
      </c>
      <c r="AM81" s="33">
        <v>815</v>
      </c>
      <c r="AN81" s="33">
        <v>562.66999999999996</v>
      </c>
      <c r="AO81" s="33">
        <v>13592.96</v>
      </c>
      <c r="AP81" s="33">
        <v>1</v>
      </c>
      <c r="AQ81" s="33">
        <v>13592.96</v>
      </c>
      <c r="AR81" s="33">
        <v>1</v>
      </c>
      <c r="AS81" s="33">
        <v>1</v>
      </c>
      <c r="AT81" s="33">
        <v>1</v>
      </c>
      <c r="AU81" s="33">
        <v>1</v>
      </c>
      <c r="AV81" s="33">
        <v>35124.57</v>
      </c>
      <c r="AW81" s="33">
        <v>3648</v>
      </c>
      <c r="AX81" s="33">
        <v>2579.12</v>
      </c>
      <c r="AY81" s="33">
        <v>41251.69</v>
      </c>
      <c r="AZ81" s="33">
        <v>1</v>
      </c>
      <c r="BA81" s="33">
        <v>41251.69</v>
      </c>
      <c r="BB81" s="33">
        <v>1</v>
      </c>
      <c r="BC81" s="33">
        <v>1</v>
      </c>
      <c r="BD81" s="33">
        <v>1</v>
      </c>
      <c r="BE81" s="33">
        <v>1</v>
      </c>
      <c r="BF81" s="33">
        <v>53456.4</v>
      </c>
      <c r="BG81" s="33">
        <v>3355</v>
      </c>
      <c r="BH81" s="33">
        <v>4162.3900000000003</v>
      </c>
      <c r="BI81" s="33">
        <v>61973.79</v>
      </c>
      <c r="BJ81" s="33">
        <v>1</v>
      </c>
      <c r="BK81" s="33">
        <v>61973.79</v>
      </c>
      <c r="BL81" s="33">
        <v>1</v>
      </c>
      <c r="BM81" s="33">
        <v>1</v>
      </c>
      <c r="BN81" s="33">
        <v>1</v>
      </c>
      <c r="BO81" s="33">
        <v>1</v>
      </c>
      <c r="BP81" s="33">
        <v>326679.90999999997</v>
      </c>
      <c r="BQ81" s="33">
        <v>17739.77</v>
      </c>
      <c r="BR81" s="33">
        <v>21118.32</v>
      </c>
      <c r="BS81" s="33">
        <v>365538</v>
      </c>
      <c r="BT81" s="33">
        <v>1</v>
      </c>
      <c r="BU81" s="33">
        <v>365538</v>
      </c>
      <c r="BV81" s="33">
        <v>1</v>
      </c>
      <c r="BW81" s="33">
        <v>1</v>
      </c>
      <c r="BX81" s="33">
        <v>1</v>
      </c>
      <c r="BY81" s="33">
        <v>1</v>
      </c>
      <c r="BZ81" s="33">
        <v>358171.86</v>
      </c>
      <c r="CA81" s="33">
        <v>17382.45</v>
      </c>
      <c r="CB81" s="33">
        <v>33918.5</v>
      </c>
      <c r="CC81" s="33">
        <v>419462.81</v>
      </c>
      <c r="CD81" s="33">
        <v>1</v>
      </c>
      <c r="CE81" s="33">
        <v>1.611</v>
      </c>
      <c r="CF81" s="33">
        <v>1</v>
      </c>
      <c r="CG81" s="33">
        <v>1</v>
      </c>
      <c r="CH81" s="33">
        <v>1</v>
      </c>
      <c r="CI81" s="33">
        <v>1</v>
      </c>
      <c r="CJ81" s="33">
        <v>812.62336139975002</v>
      </c>
      <c r="CK81" s="33">
        <v>356.12748282323503</v>
      </c>
      <c r="CL81" s="33">
        <v>133.14184884447201</v>
      </c>
      <c r="CM81" s="33">
        <v>1291.6926921674601</v>
      </c>
      <c r="CN81" s="33">
        <v>1</v>
      </c>
      <c r="CO81" s="33">
        <v>1291.6926921674601</v>
      </c>
      <c r="CP81" s="33">
        <v>1</v>
      </c>
      <c r="CQ81" s="33">
        <v>1</v>
      </c>
      <c r="CR81" s="33">
        <v>1</v>
      </c>
      <c r="CS81" s="33">
        <v>1</v>
      </c>
      <c r="CT81" s="33">
        <v>1171.4553414122399</v>
      </c>
      <c r="CU81" s="33">
        <v>246.72179951131201</v>
      </c>
      <c r="CV81" s="33">
        <v>-37.476577139287947</v>
      </c>
      <c r="CW81" s="33">
        <v>1381.6995627732699</v>
      </c>
      <c r="CX81" s="33">
        <v>1</v>
      </c>
      <c r="CY81" s="34">
        <v>1381.6995627732699</v>
      </c>
      <c r="CZ81" s="22"/>
    </row>
    <row r="82" spans="1:104" ht="15" x14ac:dyDescent="0.2">
      <c r="A82" s="22"/>
      <c r="B82" s="7" t="s">
        <v>370</v>
      </c>
      <c r="C82" s="31" t="str">
        <f>HLOOKUP(B82,'03'!CURRENCY,2,FALSE)</f>
        <v>USA</v>
      </c>
      <c r="D82" s="33">
        <v>84</v>
      </c>
      <c r="E82" s="33">
        <v>2</v>
      </c>
      <c r="F82" s="33">
        <v>9</v>
      </c>
      <c r="G82" s="33">
        <v>95</v>
      </c>
      <c r="H82" s="33">
        <v>58</v>
      </c>
      <c r="I82" s="33">
        <v>1</v>
      </c>
      <c r="J82" s="33">
        <v>27</v>
      </c>
      <c r="K82" s="33">
        <v>86</v>
      </c>
      <c r="L82" s="33">
        <v>1</v>
      </c>
      <c r="M82" s="33">
        <v>181</v>
      </c>
      <c r="N82" s="33">
        <v>57</v>
      </c>
      <c r="O82" s="33">
        <v>3</v>
      </c>
      <c r="P82" s="33">
        <v>21</v>
      </c>
      <c r="Q82" s="33">
        <v>81</v>
      </c>
      <c r="R82" s="33">
        <v>42</v>
      </c>
      <c r="S82" s="33">
        <v>1</v>
      </c>
      <c r="T82" s="33">
        <v>8</v>
      </c>
      <c r="U82" s="33">
        <v>51</v>
      </c>
      <c r="V82" s="33">
        <v>1</v>
      </c>
      <c r="W82" s="33">
        <v>132</v>
      </c>
      <c r="X82" s="33">
        <v>348</v>
      </c>
      <c r="Y82" s="33">
        <v>31</v>
      </c>
      <c r="Z82" s="33">
        <v>56</v>
      </c>
      <c r="AA82" s="33">
        <v>435</v>
      </c>
      <c r="AB82" s="33">
        <v>281</v>
      </c>
      <c r="AC82" s="33">
        <v>7</v>
      </c>
      <c r="AD82" s="33">
        <v>114</v>
      </c>
      <c r="AE82" s="33">
        <v>411</v>
      </c>
      <c r="AF82" s="33">
        <v>1</v>
      </c>
      <c r="AG82" s="33">
        <v>836</v>
      </c>
      <c r="AH82" s="33">
        <v>215</v>
      </c>
      <c r="AI82" s="33">
        <v>6</v>
      </c>
      <c r="AJ82" s="33">
        <v>76</v>
      </c>
      <c r="AK82" s="33">
        <v>297</v>
      </c>
      <c r="AL82" s="33">
        <v>151</v>
      </c>
      <c r="AM82" s="33">
        <v>11</v>
      </c>
      <c r="AN82" s="33">
        <v>22</v>
      </c>
      <c r="AO82" s="33">
        <v>183</v>
      </c>
      <c r="AP82" s="33">
        <v>1</v>
      </c>
      <c r="AQ82" s="33">
        <v>481</v>
      </c>
      <c r="AR82" s="33">
        <v>1217</v>
      </c>
      <c r="AS82" s="33">
        <v>75</v>
      </c>
      <c r="AT82" s="33">
        <v>146</v>
      </c>
      <c r="AU82" s="33">
        <v>1438</v>
      </c>
      <c r="AV82" s="33">
        <v>866</v>
      </c>
      <c r="AW82" s="33">
        <v>23</v>
      </c>
      <c r="AX82" s="33">
        <v>261</v>
      </c>
      <c r="AY82" s="33">
        <v>1151</v>
      </c>
      <c r="AZ82" s="33">
        <v>1</v>
      </c>
      <c r="BA82" s="33">
        <v>2588</v>
      </c>
      <c r="BB82" s="33">
        <v>871</v>
      </c>
      <c r="BC82" s="33">
        <v>27</v>
      </c>
      <c r="BD82" s="33">
        <v>246</v>
      </c>
      <c r="BE82" s="33">
        <v>1143</v>
      </c>
      <c r="BF82" s="33">
        <v>589</v>
      </c>
      <c r="BG82" s="33">
        <v>34</v>
      </c>
      <c r="BH82" s="33">
        <v>77</v>
      </c>
      <c r="BI82" s="33">
        <v>711</v>
      </c>
      <c r="BJ82" s="33">
        <v>1</v>
      </c>
      <c r="BK82" s="33">
        <v>1843</v>
      </c>
      <c r="BL82" s="33">
        <v>6926</v>
      </c>
      <c r="BM82" s="33">
        <v>268</v>
      </c>
      <c r="BN82" s="33">
        <v>872</v>
      </c>
      <c r="BO82" s="33">
        <v>8166</v>
      </c>
      <c r="BP82" s="33">
        <v>5642</v>
      </c>
      <c r="BQ82" s="33">
        <v>361</v>
      </c>
      <c r="BR82" s="33">
        <v>765</v>
      </c>
      <c r="BS82" s="33">
        <v>6768</v>
      </c>
      <c r="BT82" s="33">
        <v>1</v>
      </c>
      <c r="BU82" s="33">
        <v>14835</v>
      </c>
      <c r="BV82" s="33">
        <v>5369</v>
      </c>
      <c r="BW82" s="33">
        <v>151</v>
      </c>
      <c r="BX82" s="33">
        <v>719</v>
      </c>
      <c r="BY82" s="33">
        <v>6228</v>
      </c>
      <c r="BZ82" s="33">
        <v>3398</v>
      </c>
      <c r="CA82" s="33">
        <v>244</v>
      </c>
      <c r="CB82" s="33">
        <v>544</v>
      </c>
      <c r="CC82" s="33">
        <v>4186</v>
      </c>
      <c r="CD82" s="33">
        <v>28</v>
      </c>
      <c r="CE82" s="33">
        <v>1</v>
      </c>
      <c r="CF82" s="33">
        <v>84</v>
      </c>
      <c r="CG82" s="33">
        <v>2</v>
      </c>
      <c r="CH82" s="33">
        <v>9</v>
      </c>
      <c r="CI82" s="33">
        <v>95</v>
      </c>
      <c r="CJ82" s="33">
        <v>58</v>
      </c>
      <c r="CK82" s="33">
        <v>1</v>
      </c>
      <c r="CL82" s="33">
        <v>27</v>
      </c>
      <c r="CM82" s="33">
        <v>86</v>
      </c>
      <c r="CN82" s="33">
        <v>1</v>
      </c>
      <c r="CO82" s="33">
        <v>181</v>
      </c>
      <c r="CP82" s="33">
        <v>57</v>
      </c>
      <c r="CQ82" s="33">
        <v>3</v>
      </c>
      <c r="CR82" s="33">
        <v>21</v>
      </c>
      <c r="CS82" s="33">
        <v>81</v>
      </c>
      <c r="CT82" s="33">
        <v>42</v>
      </c>
      <c r="CU82" s="33">
        <v>1</v>
      </c>
      <c r="CV82" s="33">
        <v>8</v>
      </c>
      <c r="CW82" s="33">
        <v>51</v>
      </c>
      <c r="CX82" s="33">
        <v>1</v>
      </c>
      <c r="CY82" s="34">
        <v>132</v>
      </c>
      <c r="CZ82" s="22"/>
    </row>
    <row r="83" spans="1:104" ht="15" x14ac:dyDescent="0.2">
      <c r="A83" s="22"/>
      <c r="B83" s="7" t="s">
        <v>371</v>
      </c>
      <c r="C83" s="31" t="str">
        <f>HLOOKUP(B83,'03'!CURRENCY,2,FALSE)</f>
        <v>EUROZONE</v>
      </c>
      <c r="D83" s="33">
        <v>9342.7900000000009</v>
      </c>
      <c r="E83" s="33">
        <v>114.18</v>
      </c>
      <c r="F83" s="33">
        <v>418.42</v>
      </c>
      <c r="G83" s="33">
        <v>9865.2999999999993</v>
      </c>
      <c r="H83" s="33">
        <v>2139.14</v>
      </c>
      <c r="I83" s="33">
        <v>32.79</v>
      </c>
      <c r="J83" s="33">
        <v>268.14999999999998</v>
      </c>
      <c r="K83" s="33">
        <v>2439.9699999999998</v>
      </c>
      <c r="L83" s="33">
        <v>1</v>
      </c>
      <c r="M83" s="33">
        <v>12315.27</v>
      </c>
      <c r="N83" s="33">
        <v>8248.68</v>
      </c>
      <c r="O83" s="33">
        <v>1</v>
      </c>
      <c r="P83" s="33">
        <v>249.6</v>
      </c>
      <c r="Q83" s="33">
        <v>8498.2800000000007</v>
      </c>
      <c r="R83" s="33">
        <v>3392.83</v>
      </c>
      <c r="S83" s="33">
        <v>1</v>
      </c>
      <c r="T83" s="33">
        <v>412.67</v>
      </c>
      <c r="U83" s="33">
        <v>3815.5</v>
      </c>
      <c r="V83" s="33">
        <v>1</v>
      </c>
      <c r="W83" s="33">
        <v>12313.78</v>
      </c>
      <c r="X83" s="33">
        <v>33753.74</v>
      </c>
      <c r="Y83" s="33">
        <v>373.63</v>
      </c>
      <c r="Z83" s="33">
        <v>1673.19</v>
      </c>
      <c r="AA83" s="33">
        <v>35811.550000000003</v>
      </c>
      <c r="AB83" s="33">
        <v>8159.38</v>
      </c>
      <c r="AC83" s="33">
        <v>937.7</v>
      </c>
      <c r="AD83" s="33">
        <v>1331.3</v>
      </c>
      <c r="AE83" s="33">
        <v>11328.38</v>
      </c>
      <c r="AF83" s="33">
        <v>16.670000000000002</v>
      </c>
      <c r="AG83" s="33">
        <v>46145.59</v>
      </c>
      <c r="AH83" s="33">
        <v>34114.6</v>
      </c>
      <c r="AI83" s="33">
        <v>414.98</v>
      </c>
      <c r="AJ83" s="33">
        <v>886.63</v>
      </c>
      <c r="AK83" s="33">
        <v>35316.21</v>
      </c>
      <c r="AL83" s="33">
        <v>11532.4</v>
      </c>
      <c r="AM83" s="33">
        <v>642.41999999999996</v>
      </c>
      <c r="AN83" s="33">
        <v>896.4</v>
      </c>
      <c r="AO83" s="33">
        <v>13171.22</v>
      </c>
      <c r="AP83" s="33">
        <v>92.92</v>
      </c>
      <c r="AQ83" s="33">
        <v>48471.34</v>
      </c>
      <c r="AR83" s="33">
        <v>119714</v>
      </c>
      <c r="AS83" s="33">
        <v>2174.11</v>
      </c>
      <c r="AT83" s="33">
        <v>3737.24</v>
      </c>
      <c r="AU83" s="33">
        <v>115625.34</v>
      </c>
      <c r="AV83" s="33">
        <v>36418.79</v>
      </c>
      <c r="AW83" s="33">
        <v>2416.4</v>
      </c>
      <c r="AX83" s="33">
        <v>4977.16</v>
      </c>
      <c r="AY83" s="33">
        <v>43812.35</v>
      </c>
      <c r="AZ83" s="33">
        <v>58.33</v>
      </c>
      <c r="BA83" s="33">
        <v>159486.12</v>
      </c>
      <c r="BB83" s="33">
        <v>111414.39</v>
      </c>
      <c r="BC83" s="33">
        <v>1713.14</v>
      </c>
      <c r="BD83" s="33">
        <v>2829.84</v>
      </c>
      <c r="BE83" s="33">
        <v>114937.27</v>
      </c>
      <c r="BF83" s="33">
        <v>48727.29</v>
      </c>
      <c r="BG83" s="33">
        <v>3643.23</v>
      </c>
      <c r="BH83" s="33">
        <v>3319.14</v>
      </c>
      <c r="BI83" s="33">
        <v>55689.66</v>
      </c>
      <c r="BJ83" s="33">
        <v>92.92</v>
      </c>
      <c r="BK83" s="33">
        <v>171719.85</v>
      </c>
      <c r="BL83" s="33">
        <v>726189.47</v>
      </c>
      <c r="BM83" s="33">
        <v>7929.11</v>
      </c>
      <c r="BN83" s="33">
        <v>11154.53</v>
      </c>
      <c r="BO83" s="33">
        <v>744173</v>
      </c>
      <c r="BP83" s="33">
        <v>268138.96000000002</v>
      </c>
      <c r="BQ83" s="33">
        <v>16273.69</v>
      </c>
      <c r="BR83" s="33">
        <v>17553.91</v>
      </c>
      <c r="BS83" s="33">
        <v>311966.56</v>
      </c>
      <c r="BT83" s="33">
        <v>837.5</v>
      </c>
      <c r="BU83" s="33">
        <v>1146977.1599999999</v>
      </c>
      <c r="BV83" s="33">
        <v>599386.73</v>
      </c>
      <c r="BW83" s="33">
        <v>6824.53</v>
      </c>
      <c r="BX83" s="33">
        <v>8419.2199999999993</v>
      </c>
      <c r="BY83" s="33">
        <v>614621.47</v>
      </c>
      <c r="BZ83" s="33">
        <v>292195.36</v>
      </c>
      <c r="CA83" s="33">
        <v>15519.17</v>
      </c>
      <c r="CB83" s="33">
        <v>21119.3</v>
      </c>
      <c r="CC83" s="33">
        <v>328723.73</v>
      </c>
      <c r="CD83" s="33">
        <v>625.41999999999996</v>
      </c>
      <c r="CE83" s="33">
        <v>1</v>
      </c>
      <c r="CF83" s="33">
        <v>9342.7900000000009</v>
      </c>
      <c r="CG83" s="33">
        <v>114.18</v>
      </c>
      <c r="CH83" s="33">
        <v>418.42</v>
      </c>
      <c r="CI83" s="33">
        <v>9865.2999999999993</v>
      </c>
      <c r="CJ83" s="33">
        <v>2139.14</v>
      </c>
      <c r="CK83" s="33">
        <v>32.79</v>
      </c>
      <c r="CL83" s="33">
        <v>268.14999999999998</v>
      </c>
      <c r="CM83" s="33">
        <v>2439.9699999999998</v>
      </c>
      <c r="CN83" s="33">
        <v>1</v>
      </c>
      <c r="CO83" s="33">
        <v>12315.27</v>
      </c>
      <c r="CP83" s="33">
        <v>8248.68</v>
      </c>
      <c r="CQ83" s="33">
        <v>1</v>
      </c>
      <c r="CR83" s="33">
        <v>249.6</v>
      </c>
      <c r="CS83" s="33">
        <v>8498.2800000000007</v>
      </c>
      <c r="CT83" s="33">
        <v>3392.83</v>
      </c>
      <c r="CU83" s="33">
        <v>1</v>
      </c>
      <c r="CV83" s="33">
        <v>412.67</v>
      </c>
      <c r="CW83" s="33">
        <v>3815.5</v>
      </c>
      <c r="CX83" s="33">
        <v>1</v>
      </c>
      <c r="CY83" s="34">
        <v>12313.78</v>
      </c>
      <c r="CZ83" s="22"/>
    </row>
    <row r="84" spans="1:104" ht="15" x14ac:dyDescent="0.2">
      <c r="A84" s="22"/>
      <c r="B84" s="7" t="s">
        <v>372</v>
      </c>
      <c r="C84" s="31" t="str">
        <f>HLOOKUP(B84,'03'!CURRENCY,2,FALSE)</f>
        <v>USA</v>
      </c>
      <c r="D84" s="33">
        <v>1</v>
      </c>
      <c r="E84" s="33">
        <v>1</v>
      </c>
      <c r="F84" s="33">
        <v>1</v>
      </c>
      <c r="G84" s="33">
        <v>1</v>
      </c>
      <c r="H84" s="33">
        <v>1</v>
      </c>
      <c r="I84" s="33">
        <v>1</v>
      </c>
      <c r="J84" s="33">
        <v>1</v>
      </c>
      <c r="K84" s="33">
        <v>1</v>
      </c>
      <c r="L84" s="33">
        <v>1</v>
      </c>
      <c r="M84" s="33">
        <v>1</v>
      </c>
      <c r="N84" s="33">
        <v>88</v>
      </c>
      <c r="O84" s="33">
        <v>1</v>
      </c>
      <c r="P84" s="33">
        <v>7</v>
      </c>
      <c r="Q84" s="33">
        <v>96</v>
      </c>
      <c r="R84" s="33">
        <v>66</v>
      </c>
      <c r="S84" s="33">
        <v>5</v>
      </c>
      <c r="T84" s="33">
        <v>31</v>
      </c>
      <c r="U84" s="33">
        <v>111</v>
      </c>
      <c r="V84" s="33">
        <v>1</v>
      </c>
      <c r="W84" s="33">
        <v>197</v>
      </c>
      <c r="X84" s="33">
        <v>89</v>
      </c>
      <c r="Y84" s="33">
        <v>1</v>
      </c>
      <c r="Z84" s="33">
        <v>5</v>
      </c>
      <c r="AA84" s="33">
        <v>94</v>
      </c>
      <c r="AB84" s="33">
        <v>78</v>
      </c>
      <c r="AC84" s="33">
        <v>2</v>
      </c>
      <c r="AD84" s="33">
        <v>11</v>
      </c>
      <c r="AE84" s="33">
        <v>91</v>
      </c>
      <c r="AF84" s="33">
        <v>1</v>
      </c>
      <c r="AG84" s="33">
        <v>185</v>
      </c>
      <c r="AH84" s="33">
        <v>249</v>
      </c>
      <c r="AI84" s="33">
        <v>3</v>
      </c>
      <c r="AJ84" s="33">
        <v>31</v>
      </c>
      <c r="AK84" s="33">
        <v>283</v>
      </c>
      <c r="AL84" s="33">
        <v>243</v>
      </c>
      <c r="AM84" s="33">
        <v>11</v>
      </c>
      <c r="AN84" s="33">
        <v>83</v>
      </c>
      <c r="AO84" s="33">
        <v>337</v>
      </c>
      <c r="AP84" s="33">
        <v>1</v>
      </c>
      <c r="AQ84" s="33">
        <v>621</v>
      </c>
      <c r="AR84" s="33">
        <v>663</v>
      </c>
      <c r="AS84" s="33">
        <v>8</v>
      </c>
      <c r="AT84" s="33">
        <v>22</v>
      </c>
      <c r="AU84" s="33">
        <v>693</v>
      </c>
      <c r="AV84" s="33">
        <v>583</v>
      </c>
      <c r="AW84" s="33">
        <v>16</v>
      </c>
      <c r="AX84" s="33">
        <v>114</v>
      </c>
      <c r="AY84" s="33">
        <v>713</v>
      </c>
      <c r="AZ84" s="33">
        <v>1</v>
      </c>
      <c r="BA84" s="33">
        <v>1396</v>
      </c>
      <c r="BB84" s="33">
        <v>913</v>
      </c>
      <c r="BC84" s="33">
        <v>11</v>
      </c>
      <c r="BD84" s="33">
        <v>81</v>
      </c>
      <c r="BE84" s="33">
        <v>1113</v>
      </c>
      <c r="BF84" s="33">
        <v>811</v>
      </c>
      <c r="BG84" s="33">
        <v>45</v>
      </c>
      <c r="BH84" s="33">
        <v>242</v>
      </c>
      <c r="BI84" s="33">
        <v>1187</v>
      </c>
      <c r="BJ84" s="33">
        <v>3</v>
      </c>
      <c r="BK84" s="33">
        <v>2193</v>
      </c>
      <c r="BL84" s="33">
        <v>11531</v>
      </c>
      <c r="BM84" s="33">
        <v>221</v>
      </c>
      <c r="BN84" s="33">
        <v>391</v>
      </c>
      <c r="BO84" s="33">
        <v>12141</v>
      </c>
      <c r="BP84" s="33">
        <v>9331</v>
      </c>
      <c r="BQ84" s="33">
        <v>371</v>
      </c>
      <c r="BR84" s="33">
        <v>1184</v>
      </c>
      <c r="BS84" s="33">
        <v>11885</v>
      </c>
      <c r="BT84" s="33">
        <v>1</v>
      </c>
      <c r="BU84" s="33">
        <v>23126</v>
      </c>
      <c r="BV84" s="33">
        <v>11561</v>
      </c>
      <c r="BW84" s="33">
        <v>211</v>
      </c>
      <c r="BX84" s="33">
        <v>427</v>
      </c>
      <c r="BY84" s="33">
        <v>11187</v>
      </c>
      <c r="BZ84" s="33">
        <v>9592</v>
      </c>
      <c r="CA84" s="33">
        <v>444</v>
      </c>
      <c r="CB84" s="33">
        <v>1761</v>
      </c>
      <c r="CC84" s="33">
        <v>11797</v>
      </c>
      <c r="CD84" s="33">
        <v>5</v>
      </c>
      <c r="CE84" s="33">
        <v>1</v>
      </c>
      <c r="CF84" s="33">
        <v>1</v>
      </c>
      <c r="CG84" s="33">
        <v>1</v>
      </c>
      <c r="CH84" s="33">
        <v>1</v>
      </c>
      <c r="CI84" s="33">
        <v>1</v>
      </c>
      <c r="CJ84" s="33">
        <v>1</v>
      </c>
      <c r="CK84" s="33">
        <v>1</v>
      </c>
      <c r="CL84" s="33">
        <v>1</v>
      </c>
      <c r="CM84" s="33">
        <v>1</v>
      </c>
      <c r="CN84" s="33">
        <v>1</v>
      </c>
      <c r="CO84" s="33">
        <v>1</v>
      </c>
      <c r="CP84" s="33">
        <v>88</v>
      </c>
      <c r="CQ84" s="33">
        <v>1</v>
      </c>
      <c r="CR84" s="33">
        <v>7</v>
      </c>
      <c r="CS84" s="33">
        <v>96</v>
      </c>
      <c r="CT84" s="33">
        <v>66</v>
      </c>
      <c r="CU84" s="33">
        <v>5</v>
      </c>
      <c r="CV84" s="33">
        <v>31</v>
      </c>
      <c r="CW84" s="33">
        <v>111</v>
      </c>
      <c r="CX84" s="33">
        <v>1</v>
      </c>
      <c r="CY84" s="34">
        <v>197</v>
      </c>
      <c r="CZ84" s="22"/>
    </row>
    <row r="85" spans="1:104" ht="15" x14ac:dyDescent="0.2">
      <c r="A85" s="22"/>
      <c r="B85" s="7" t="s">
        <v>373</v>
      </c>
      <c r="C85" s="31" t="str">
        <f>HLOOKUP(B85,'03'!CURRENCY,2,FALSE)</f>
        <v>USA</v>
      </c>
      <c r="D85" s="33">
        <v>1</v>
      </c>
      <c r="E85" s="33">
        <v>1</v>
      </c>
      <c r="F85" s="33">
        <v>1</v>
      </c>
      <c r="G85" s="33">
        <v>1</v>
      </c>
      <c r="H85" s="33">
        <v>1</v>
      </c>
      <c r="I85" s="33">
        <v>1</v>
      </c>
      <c r="J85" s="33">
        <v>1</v>
      </c>
      <c r="K85" s="33">
        <v>1</v>
      </c>
      <c r="L85" s="33">
        <v>1</v>
      </c>
      <c r="M85" s="33">
        <v>1</v>
      </c>
      <c r="N85" s="33">
        <v>1</v>
      </c>
      <c r="O85" s="33">
        <v>1</v>
      </c>
      <c r="P85" s="33">
        <v>1</v>
      </c>
      <c r="Q85" s="33">
        <v>1</v>
      </c>
      <c r="R85" s="33">
        <v>1115</v>
      </c>
      <c r="S85" s="33">
        <v>151</v>
      </c>
      <c r="T85" s="33">
        <v>311.5</v>
      </c>
      <c r="U85" s="33">
        <v>1456.5</v>
      </c>
      <c r="V85" s="33">
        <v>1</v>
      </c>
      <c r="W85" s="33">
        <v>1456.5</v>
      </c>
      <c r="X85" s="33">
        <v>1</v>
      </c>
      <c r="Y85" s="33">
        <v>1</v>
      </c>
      <c r="Z85" s="33">
        <v>1</v>
      </c>
      <c r="AA85" s="33">
        <v>1</v>
      </c>
      <c r="AB85" s="33">
        <v>1</v>
      </c>
      <c r="AC85" s="33">
        <v>1</v>
      </c>
      <c r="AD85" s="33">
        <v>1</v>
      </c>
      <c r="AE85" s="33">
        <v>1</v>
      </c>
      <c r="AF85" s="33">
        <v>1</v>
      </c>
      <c r="AG85" s="33">
        <v>1</v>
      </c>
      <c r="AH85" s="33">
        <v>1</v>
      </c>
      <c r="AI85" s="33">
        <v>1</v>
      </c>
      <c r="AJ85" s="33">
        <v>1</v>
      </c>
      <c r="AK85" s="33">
        <v>1</v>
      </c>
      <c r="AL85" s="33">
        <v>4219.5</v>
      </c>
      <c r="AM85" s="33">
        <v>345</v>
      </c>
      <c r="AN85" s="33">
        <v>321.5</v>
      </c>
      <c r="AO85" s="33">
        <v>4886</v>
      </c>
      <c r="AP85" s="33">
        <v>1</v>
      </c>
      <c r="AQ85" s="33">
        <v>4886</v>
      </c>
      <c r="AR85" s="33">
        <v>1</v>
      </c>
      <c r="AS85" s="33">
        <v>1</v>
      </c>
      <c r="AT85" s="33">
        <v>1</v>
      </c>
      <c r="AU85" s="33">
        <v>1</v>
      </c>
      <c r="AV85" s="33">
        <v>1</v>
      </c>
      <c r="AW85" s="33">
        <v>1</v>
      </c>
      <c r="AX85" s="33">
        <v>1</v>
      </c>
      <c r="AY85" s="33">
        <v>1</v>
      </c>
      <c r="AZ85" s="33">
        <v>1</v>
      </c>
      <c r="BA85" s="33">
        <v>1</v>
      </c>
      <c r="BB85" s="33">
        <v>1</v>
      </c>
      <c r="BC85" s="33">
        <v>1</v>
      </c>
      <c r="BD85" s="33">
        <v>1</v>
      </c>
      <c r="BE85" s="33">
        <v>1</v>
      </c>
      <c r="BF85" s="33">
        <v>14817.5</v>
      </c>
      <c r="BG85" s="33">
        <v>865.5</v>
      </c>
      <c r="BH85" s="33">
        <v>1311.5</v>
      </c>
      <c r="BI85" s="33">
        <v>16974.5</v>
      </c>
      <c r="BJ85" s="33">
        <v>1</v>
      </c>
      <c r="BK85" s="33">
        <v>16974.5</v>
      </c>
      <c r="BL85" s="33">
        <v>-9.1</v>
      </c>
      <c r="BM85" s="33">
        <v>1</v>
      </c>
      <c r="BN85" s="33">
        <v>1</v>
      </c>
      <c r="BO85" s="33">
        <v>-9.1</v>
      </c>
      <c r="BP85" s="33">
        <v>72229.38</v>
      </c>
      <c r="BQ85" s="33">
        <v>1337.6</v>
      </c>
      <c r="BR85" s="33">
        <v>6898.32</v>
      </c>
      <c r="BS85" s="33">
        <v>81465.3</v>
      </c>
      <c r="BT85" s="33">
        <v>1</v>
      </c>
      <c r="BU85" s="33">
        <v>81456.2</v>
      </c>
      <c r="BV85" s="33">
        <v>51</v>
      </c>
      <c r="BW85" s="33">
        <v>1</v>
      </c>
      <c r="BX85" s="33">
        <v>1</v>
      </c>
      <c r="BY85" s="33">
        <v>51</v>
      </c>
      <c r="BZ85" s="33">
        <v>117145.54</v>
      </c>
      <c r="CA85" s="33">
        <v>2684.5</v>
      </c>
      <c r="CB85" s="33">
        <v>11771.1</v>
      </c>
      <c r="CC85" s="33">
        <v>131611.14000000001</v>
      </c>
      <c r="CD85" s="33">
        <v>-41</v>
      </c>
      <c r="CE85" s="33">
        <v>1</v>
      </c>
      <c r="CF85" s="33">
        <v>1</v>
      </c>
      <c r="CG85" s="33">
        <v>1</v>
      </c>
      <c r="CH85" s="33">
        <v>1</v>
      </c>
      <c r="CI85" s="33">
        <v>1</v>
      </c>
      <c r="CJ85" s="33">
        <v>1</v>
      </c>
      <c r="CK85" s="33">
        <v>1</v>
      </c>
      <c r="CL85" s="33">
        <v>1</v>
      </c>
      <c r="CM85" s="33">
        <v>1</v>
      </c>
      <c r="CN85" s="33">
        <v>1</v>
      </c>
      <c r="CO85" s="33">
        <v>1</v>
      </c>
      <c r="CP85" s="33">
        <v>1</v>
      </c>
      <c r="CQ85" s="33">
        <v>1</v>
      </c>
      <c r="CR85" s="33">
        <v>1</v>
      </c>
      <c r="CS85" s="33">
        <v>1</v>
      </c>
      <c r="CT85" s="33">
        <v>1115</v>
      </c>
      <c r="CU85" s="33">
        <v>151</v>
      </c>
      <c r="CV85" s="33">
        <v>311.5</v>
      </c>
      <c r="CW85" s="33">
        <v>1456.5</v>
      </c>
      <c r="CX85" s="33">
        <v>1</v>
      </c>
      <c r="CY85" s="34">
        <v>1456.5</v>
      </c>
      <c r="CZ85" s="22"/>
    </row>
    <row r="86" spans="1:104" ht="15" x14ac:dyDescent="0.2">
      <c r="A86" s="22"/>
      <c r="B86" s="7" t="s">
        <v>374</v>
      </c>
      <c r="C86" s="31" t="str">
        <f>HLOOKUP(B86,'03'!CURRENCY,2,FALSE)</f>
        <v>USA</v>
      </c>
      <c r="D86" s="33">
        <v>1</v>
      </c>
      <c r="E86" s="33">
        <v>1</v>
      </c>
      <c r="F86" s="33">
        <v>1</v>
      </c>
      <c r="G86" s="33">
        <v>1</v>
      </c>
      <c r="H86" s="33">
        <v>11715</v>
      </c>
      <c r="I86" s="33">
        <v>858</v>
      </c>
      <c r="J86" s="33">
        <v>1991.34</v>
      </c>
      <c r="K86" s="33">
        <v>14553.34</v>
      </c>
      <c r="L86" s="33">
        <v>1</v>
      </c>
      <c r="M86" s="33">
        <v>14553.34</v>
      </c>
      <c r="N86" s="33">
        <v>1</v>
      </c>
      <c r="O86" s="33">
        <v>1</v>
      </c>
      <c r="P86" s="33">
        <v>1</v>
      </c>
      <c r="Q86" s="33">
        <v>1</v>
      </c>
      <c r="R86" s="33">
        <v>21127.45</v>
      </c>
      <c r="S86" s="33">
        <v>3116.5</v>
      </c>
      <c r="T86" s="33">
        <v>2644.94</v>
      </c>
      <c r="U86" s="33">
        <v>25788.89</v>
      </c>
      <c r="V86" s="33">
        <v>1</v>
      </c>
      <c r="W86" s="33">
        <v>25788.89</v>
      </c>
      <c r="X86" s="33">
        <v>1</v>
      </c>
      <c r="Y86" s="33">
        <v>1</v>
      </c>
      <c r="Z86" s="33">
        <v>1</v>
      </c>
      <c r="AA86" s="33">
        <v>1</v>
      </c>
      <c r="AB86" s="33">
        <v>61113.52</v>
      </c>
      <c r="AC86" s="33">
        <v>5483</v>
      </c>
      <c r="AD86" s="33">
        <v>7979.79</v>
      </c>
      <c r="AE86" s="33">
        <v>73566.31</v>
      </c>
      <c r="AF86" s="33">
        <v>1</v>
      </c>
      <c r="AG86" s="33">
        <v>73566.31</v>
      </c>
      <c r="AH86" s="33">
        <v>1</v>
      </c>
      <c r="AI86" s="33">
        <v>1</v>
      </c>
      <c r="AJ86" s="33">
        <v>1</v>
      </c>
      <c r="AK86" s="33">
        <v>1</v>
      </c>
      <c r="AL86" s="33">
        <v>111251.75</v>
      </c>
      <c r="AM86" s="33">
        <v>8958.17</v>
      </c>
      <c r="AN86" s="33">
        <v>11898.93</v>
      </c>
      <c r="AO86" s="33">
        <v>121117.85</v>
      </c>
      <c r="AP86" s="33">
        <v>1</v>
      </c>
      <c r="AQ86" s="33">
        <v>121117.85</v>
      </c>
      <c r="AR86" s="33">
        <v>1</v>
      </c>
      <c r="AS86" s="33">
        <v>1</v>
      </c>
      <c r="AT86" s="33">
        <v>1</v>
      </c>
      <c r="AU86" s="33">
        <v>1</v>
      </c>
      <c r="AV86" s="33">
        <v>341589.49</v>
      </c>
      <c r="AW86" s="33">
        <v>29754.92</v>
      </c>
      <c r="AX86" s="33">
        <v>41242.910000000003</v>
      </c>
      <c r="AY86" s="33">
        <v>411587.32</v>
      </c>
      <c r="AZ86" s="33">
        <v>1</v>
      </c>
      <c r="BA86" s="33">
        <v>411587.32</v>
      </c>
      <c r="BB86" s="33">
        <v>1</v>
      </c>
      <c r="BC86" s="33">
        <v>1</v>
      </c>
      <c r="BD86" s="33">
        <v>1</v>
      </c>
      <c r="BE86" s="33">
        <v>1</v>
      </c>
      <c r="BF86" s="33">
        <v>427792.75</v>
      </c>
      <c r="BG86" s="33">
        <v>42243.34</v>
      </c>
      <c r="BH86" s="33">
        <v>44413.66</v>
      </c>
      <c r="BI86" s="33">
        <v>514439.75</v>
      </c>
      <c r="BJ86" s="33">
        <v>1</v>
      </c>
      <c r="BK86" s="33">
        <v>514439.75</v>
      </c>
      <c r="BL86" s="33">
        <v>15</v>
      </c>
      <c r="BM86" s="33">
        <v>1</v>
      </c>
      <c r="BN86" s="33">
        <v>1</v>
      </c>
      <c r="BO86" s="33">
        <v>15</v>
      </c>
      <c r="BP86" s="33">
        <v>2391771.35</v>
      </c>
      <c r="BQ86" s="33">
        <v>246771.35</v>
      </c>
      <c r="BR86" s="33">
        <v>173112.25</v>
      </c>
      <c r="BS86" s="33">
        <v>2811553.95</v>
      </c>
      <c r="BT86" s="33">
        <v>41.5</v>
      </c>
      <c r="BU86" s="33">
        <v>2811619.45</v>
      </c>
      <c r="BV86" s="33">
        <v>-71</v>
      </c>
      <c r="BW86" s="33">
        <v>1</v>
      </c>
      <c r="BX86" s="33">
        <v>481</v>
      </c>
      <c r="BY86" s="33">
        <v>411</v>
      </c>
      <c r="BZ86" s="33">
        <v>2817823.41</v>
      </c>
      <c r="CA86" s="33">
        <v>274746.17</v>
      </c>
      <c r="CB86" s="33">
        <v>293558.15000000002</v>
      </c>
      <c r="CC86" s="33">
        <v>3386127.53</v>
      </c>
      <c r="CD86" s="33">
        <v>1</v>
      </c>
      <c r="CE86" s="33">
        <v>1.611</v>
      </c>
      <c r="CF86" s="33">
        <v>1</v>
      </c>
      <c r="CG86" s="33">
        <v>1</v>
      </c>
      <c r="CH86" s="33">
        <v>1</v>
      </c>
      <c r="CI86" s="33">
        <v>1</v>
      </c>
      <c r="CJ86" s="33">
        <v>7311.1555912561898</v>
      </c>
      <c r="CK86" s="33">
        <v>535.91515319181804</v>
      </c>
      <c r="CL86" s="33">
        <v>1243.18551915684</v>
      </c>
      <c r="CM86" s="33">
        <v>9191.1561524147492</v>
      </c>
      <c r="CN86" s="33">
        <v>1</v>
      </c>
      <c r="CO86" s="33">
        <v>9191.1561524147492</v>
      </c>
      <c r="CP86" s="33">
        <v>1</v>
      </c>
      <c r="CQ86" s="33">
        <v>1</v>
      </c>
      <c r="CR86" s="33">
        <v>1</v>
      </c>
      <c r="CS86" s="33">
        <v>1</v>
      </c>
      <c r="CT86" s="33">
        <v>12519.337913813901</v>
      </c>
      <c r="CU86" s="33">
        <v>1946.5958775765148</v>
      </c>
      <c r="CV86" s="33">
        <v>1652.1549656464699</v>
      </c>
      <c r="CW86" s="33">
        <v>16117.988757126899</v>
      </c>
      <c r="CX86" s="33">
        <v>1</v>
      </c>
      <c r="CY86" s="34">
        <v>16117.988757126899</v>
      </c>
      <c r="CZ86" s="22"/>
    </row>
    <row r="87" spans="1:104" ht="15.75" thickBot="1" x14ac:dyDescent="0.25">
      <c r="A87" s="22"/>
      <c r="B87" s="9" t="s">
        <v>375</v>
      </c>
      <c r="C87" s="32" t="str">
        <f>HLOOKUP(B87,'03'!CURRENCY,2,FALSE)</f>
        <v>USA</v>
      </c>
      <c r="D87" s="35">
        <v>1181.1300000000001</v>
      </c>
      <c r="E87" s="35">
        <v>87.71</v>
      </c>
      <c r="F87" s="35">
        <v>73.819999999999993</v>
      </c>
      <c r="G87" s="35">
        <v>1242.6600000000001</v>
      </c>
      <c r="H87" s="35">
        <v>2171.79</v>
      </c>
      <c r="I87" s="35">
        <v>235.43</v>
      </c>
      <c r="J87" s="35">
        <v>73.33</v>
      </c>
      <c r="K87" s="35">
        <v>2479.5500000000002</v>
      </c>
      <c r="L87" s="35">
        <v>16.940000000000001</v>
      </c>
      <c r="M87" s="35">
        <v>3739.15</v>
      </c>
      <c r="N87" s="35">
        <v>724.99</v>
      </c>
      <c r="O87" s="35">
        <v>137.26</v>
      </c>
      <c r="P87" s="35">
        <v>117.12</v>
      </c>
      <c r="Q87" s="35">
        <v>969.37</v>
      </c>
      <c r="R87" s="35">
        <v>2281.7399999999998</v>
      </c>
      <c r="S87" s="35">
        <v>21.43</v>
      </c>
      <c r="T87" s="35">
        <v>59.46</v>
      </c>
      <c r="U87" s="35">
        <v>2361.63</v>
      </c>
      <c r="V87" s="35">
        <v>2.42</v>
      </c>
      <c r="W87" s="35">
        <v>3333.42</v>
      </c>
      <c r="X87" s="35">
        <v>4176.37</v>
      </c>
      <c r="Y87" s="35">
        <v>412.46</v>
      </c>
      <c r="Z87" s="35">
        <v>447</v>
      </c>
      <c r="AA87" s="35">
        <v>5135.83</v>
      </c>
      <c r="AB87" s="35">
        <v>7693.93</v>
      </c>
      <c r="AC87" s="35">
        <v>794.22</v>
      </c>
      <c r="AD87" s="35">
        <v>367.32</v>
      </c>
      <c r="AE87" s="35">
        <v>8855.4699999999993</v>
      </c>
      <c r="AF87" s="35">
        <v>48.95</v>
      </c>
      <c r="AG87" s="35">
        <v>13941.25</v>
      </c>
      <c r="AH87" s="35">
        <v>5191.84</v>
      </c>
      <c r="AI87" s="35">
        <v>766.97</v>
      </c>
      <c r="AJ87" s="35">
        <v>397.39</v>
      </c>
      <c r="AK87" s="35">
        <v>6255.2</v>
      </c>
      <c r="AL87" s="35">
        <v>11452.2</v>
      </c>
      <c r="AM87" s="35">
        <v>563.66999999999996</v>
      </c>
      <c r="AN87" s="35">
        <v>829.39</v>
      </c>
      <c r="AO87" s="35">
        <v>11845.26</v>
      </c>
      <c r="AP87" s="35">
        <v>2.42</v>
      </c>
      <c r="AQ87" s="35">
        <v>18112.88</v>
      </c>
      <c r="AR87" s="35">
        <v>34455.870000000003</v>
      </c>
      <c r="AS87" s="35">
        <v>3139.72</v>
      </c>
      <c r="AT87" s="35">
        <v>2821.84</v>
      </c>
      <c r="AU87" s="35">
        <v>41417.43</v>
      </c>
      <c r="AV87" s="35">
        <v>51542.8</v>
      </c>
      <c r="AW87" s="35">
        <v>6139.38</v>
      </c>
      <c r="AX87" s="35">
        <v>4838.1099999999997</v>
      </c>
      <c r="AY87" s="35">
        <v>61521.29</v>
      </c>
      <c r="AZ87" s="35">
        <v>99.9</v>
      </c>
      <c r="BA87" s="35">
        <v>112137.62</v>
      </c>
      <c r="BB87" s="35">
        <v>41124.589999999997</v>
      </c>
      <c r="BC87" s="35">
        <v>4519.1099999999997</v>
      </c>
      <c r="BD87" s="35">
        <v>2614.35</v>
      </c>
      <c r="BE87" s="35">
        <v>47257.95</v>
      </c>
      <c r="BF87" s="35">
        <v>68411.88</v>
      </c>
      <c r="BG87" s="35">
        <v>8111.54</v>
      </c>
      <c r="BH87" s="35">
        <v>4469.82</v>
      </c>
      <c r="BI87" s="35">
        <v>81992.240000000005</v>
      </c>
      <c r="BJ87" s="35">
        <v>61.87</v>
      </c>
      <c r="BK87" s="35">
        <v>128312.16</v>
      </c>
      <c r="BL87" s="35">
        <v>265312.57</v>
      </c>
      <c r="BM87" s="35">
        <v>23736.48</v>
      </c>
      <c r="BN87" s="35">
        <v>11141.87</v>
      </c>
      <c r="BO87" s="35">
        <v>299181.92</v>
      </c>
      <c r="BP87" s="35">
        <v>421195.4</v>
      </c>
      <c r="BQ87" s="35">
        <v>45945.11</v>
      </c>
      <c r="BR87" s="35">
        <v>28761.95</v>
      </c>
      <c r="BS87" s="35">
        <v>494912.36</v>
      </c>
      <c r="BT87" s="35">
        <v>45.8</v>
      </c>
      <c r="BU87" s="35">
        <v>794129.18</v>
      </c>
      <c r="BV87" s="35">
        <v>328977.48</v>
      </c>
      <c r="BW87" s="35">
        <v>39161.47</v>
      </c>
      <c r="BX87" s="35">
        <v>17138.47</v>
      </c>
      <c r="BY87" s="35">
        <v>385277.42</v>
      </c>
      <c r="BZ87" s="35">
        <v>567516.84</v>
      </c>
      <c r="CA87" s="35">
        <v>63723.5</v>
      </c>
      <c r="CB87" s="35">
        <v>55988.2</v>
      </c>
      <c r="CC87" s="35">
        <v>687218.54</v>
      </c>
      <c r="CD87" s="35">
        <v>11997.56</v>
      </c>
      <c r="CE87" s="35">
        <v>1.611</v>
      </c>
      <c r="CF87" s="35">
        <v>675.28419737663967</v>
      </c>
      <c r="CG87" s="35">
        <v>54.784519681449098</v>
      </c>
      <c r="CH87" s="35">
        <v>46.1186821737139</v>
      </c>
      <c r="CI87" s="35">
        <v>776.17738913179267</v>
      </c>
      <c r="CJ87" s="35">
        <v>1355.89631481325</v>
      </c>
      <c r="CK87" s="35">
        <v>147.15184259837599</v>
      </c>
      <c r="CL87" s="35">
        <v>45.812623361399702</v>
      </c>
      <c r="CM87" s="35">
        <v>1548.7517817621199</v>
      </c>
      <c r="CN87" s="35">
        <v>11.581886945659001</v>
      </c>
      <c r="CO87" s="35">
        <v>2335.5191568394798</v>
      </c>
      <c r="CP87" s="35">
        <v>452.83572767121598</v>
      </c>
      <c r="CQ87" s="35">
        <v>85.733916312310996</v>
      </c>
      <c r="CR87" s="35">
        <v>66.918182386118701</v>
      </c>
      <c r="CS87" s="35">
        <v>615.47782635852604</v>
      </c>
      <c r="CT87" s="35">
        <v>1424.5721424119899</v>
      </c>
      <c r="CU87" s="35">
        <v>13.385384134915677</v>
      </c>
      <c r="CV87" s="35">
        <v>37.139287945134399</v>
      </c>
      <c r="CW87" s="35">
        <v>1475.1968144919399</v>
      </c>
      <c r="CX87" s="35">
        <v>1.5115552779512804</v>
      </c>
      <c r="CY87" s="36">
        <v>2182.1861961274199</v>
      </c>
      <c r="CZ87" s="22"/>
    </row>
    <row r="88" spans="1:104" ht="15.75" thickBot="1" x14ac:dyDescent="0.25">
      <c r="A88" s="22"/>
      <c r="B88" s="24"/>
      <c r="C88" s="24"/>
      <c r="D88" s="24"/>
      <c r="E88" s="24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  <c r="CW88" s="22"/>
      <c r="CX88" s="22"/>
      <c r="CY88" s="22"/>
      <c r="CZ88" s="22"/>
    </row>
    <row r="89" spans="1:104" ht="15.75" x14ac:dyDescent="0.25">
      <c r="A89" s="22"/>
      <c r="B89" s="25" t="s">
        <v>206</v>
      </c>
      <c r="C89" s="26" t="s">
        <v>377</v>
      </c>
      <c r="D89" s="27" t="s">
        <v>376</v>
      </c>
      <c r="E89" s="22"/>
    </row>
    <row r="90" spans="1:104" ht="15" x14ac:dyDescent="0.2">
      <c r="A90" s="22"/>
      <c r="B90" s="7" t="s">
        <v>318</v>
      </c>
      <c r="C90" s="28">
        <v>97</v>
      </c>
      <c r="D90" s="45"/>
      <c r="E90" s="22"/>
    </row>
    <row r="91" spans="1:104" ht="15" x14ac:dyDescent="0.2">
      <c r="A91" s="22"/>
      <c r="B91" s="7" t="s">
        <v>313</v>
      </c>
      <c r="C91" s="28">
        <v>25</v>
      </c>
      <c r="D91" s="45"/>
      <c r="E91" s="22"/>
    </row>
    <row r="92" spans="1:104" ht="15" x14ac:dyDescent="0.2">
      <c r="A92" s="22"/>
      <c r="B92" s="7" t="s">
        <v>370</v>
      </c>
      <c r="C92" s="28">
        <v>78</v>
      </c>
      <c r="D92" s="45"/>
      <c r="E92" s="22"/>
    </row>
    <row r="93" spans="1:104" ht="15" x14ac:dyDescent="0.2">
      <c r="A93" s="22"/>
      <c r="B93" s="7" t="s">
        <v>335</v>
      </c>
      <c r="C93" s="28">
        <v>82</v>
      </c>
      <c r="D93" s="45"/>
      <c r="E93" s="22"/>
    </row>
    <row r="94" spans="1:104" ht="15" x14ac:dyDescent="0.2">
      <c r="A94" s="22"/>
      <c r="B94" s="7" t="s">
        <v>368</v>
      </c>
      <c r="C94" s="28">
        <v>66</v>
      </c>
      <c r="D94" s="45"/>
      <c r="E94" s="22"/>
    </row>
    <row r="95" spans="1:104" ht="15" x14ac:dyDescent="0.2">
      <c r="A95" s="22"/>
      <c r="B95" s="7" t="s">
        <v>355</v>
      </c>
      <c r="C95" s="28">
        <v>57</v>
      </c>
      <c r="D95" s="45"/>
      <c r="E95" s="22"/>
    </row>
    <row r="96" spans="1:104" ht="15" x14ac:dyDescent="0.2">
      <c r="A96" s="22"/>
      <c r="B96" s="7" t="s">
        <v>357</v>
      </c>
      <c r="C96" s="28">
        <v>41</v>
      </c>
      <c r="D96" s="45"/>
      <c r="E96" s="22"/>
    </row>
    <row r="97" spans="1:5" ht="15" x14ac:dyDescent="0.2">
      <c r="A97" s="22"/>
      <c r="B97" s="7" t="s">
        <v>321</v>
      </c>
      <c r="C97" s="28">
        <v>11</v>
      </c>
      <c r="D97" s="45"/>
      <c r="E97" s="22"/>
    </row>
    <row r="98" spans="1:5" ht="15" x14ac:dyDescent="0.2">
      <c r="A98" s="22"/>
      <c r="B98" s="7" t="s">
        <v>317</v>
      </c>
      <c r="C98" s="28">
        <v>43</v>
      </c>
      <c r="D98" s="45"/>
      <c r="E98" s="22"/>
    </row>
    <row r="99" spans="1:5" ht="15" x14ac:dyDescent="0.2">
      <c r="A99" s="22"/>
      <c r="B99" s="7" t="s">
        <v>323</v>
      </c>
      <c r="C99" s="28">
        <v>46</v>
      </c>
      <c r="D99" s="45"/>
      <c r="E99" s="22"/>
    </row>
    <row r="100" spans="1:5" ht="15" x14ac:dyDescent="0.2">
      <c r="A100" s="22"/>
      <c r="B100" s="7" t="s">
        <v>314</v>
      </c>
      <c r="C100" s="28">
        <v>40</v>
      </c>
      <c r="D100" s="45"/>
      <c r="E100" s="22"/>
    </row>
    <row r="101" spans="1:5" ht="15" x14ac:dyDescent="0.2">
      <c r="A101" s="22"/>
      <c r="B101" s="7" t="s">
        <v>300</v>
      </c>
      <c r="C101" s="28">
        <v>87</v>
      </c>
      <c r="D101" s="45"/>
      <c r="E101" s="22"/>
    </row>
    <row r="102" spans="1:5" ht="15" x14ac:dyDescent="0.2">
      <c r="A102" s="22"/>
      <c r="B102" s="7" t="s">
        <v>349</v>
      </c>
      <c r="C102" s="28">
        <v>8</v>
      </c>
      <c r="D102" s="45"/>
      <c r="E102" s="22"/>
    </row>
    <row r="103" spans="1:5" ht="15" x14ac:dyDescent="0.2">
      <c r="A103" s="22"/>
      <c r="B103" s="7" t="s">
        <v>358</v>
      </c>
      <c r="C103" s="28">
        <v>91</v>
      </c>
      <c r="D103" s="45"/>
      <c r="E103" s="22"/>
    </row>
    <row r="104" spans="1:5" ht="15" x14ac:dyDescent="0.2">
      <c r="A104" s="22"/>
      <c r="B104" s="7" t="s">
        <v>315</v>
      </c>
      <c r="C104" s="28">
        <v>71</v>
      </c>
      <c r="D104" s="45"/>
      <c r="E104" s="22"/>
    </row>
    <row r="105" spans="1:5" ht="15" x14ac:dyDescent="0.2">
      <c r="A105" s="22"/>
      <c r="B105" s="7" t="s">
        <v>301</v>
      </c>
      <c r="C105" s="28">
        <v>45</v>
      </c>
      <c r="D105" s="45"/>
      <c r="E105" s="22"/>
    </row>
    <row r="106" spans="1:5" ht="15" x14ac:dyDescent="0.2">
      <c r="A106" s="22"/>
      <c r="B106" s="7" t="s">
        <v>351</v>
      </c>
      <c r="C106" s="28">
        <v>54</v>
      </c>
      <c r="D106" s="45"/>
      <c r="E106" s="22"/>
    </row>
    <row r="107" spans="1:5" ht="15" x14ac:dyDescent="0.2">
      <c r="A107" s="22"/>
      <c r="B107" s="7" t="s">
        <v>347</v>
      </c>
      <c r="C107" s="28">
        <v>15</v>
      </c>
      <c r="D107" s="45"/>
      <c r="E107" s="22"/>
    </row>
    <row r="108" spans="1:5" ht="15" x14ac:dyDescent="0.2">
      <c r="A108" s="22"/>
      <c r="B108" s="7" t="s">
        <v>369</v>
      </c>
      <c r="C108" s="28">
        <v>9</v>
      </c>
      <c r="D108" s="45"/>
      <c r="E108" s="22"/>
    </row>
    <row r="109" spans="1:5" ht="15" x14ac:dyDescent="0.2">
      <c r="A109" s="22"/>
      <c r="B109" s="7" t="s">
        <v>49</v>
      </c>
      <c r="C109" s="28">
        <v>90</v>
      </c>
      <c r="D109" s="45"/>
      <c r="E109" s="22"/>
    </row>
    <row r="110" spans="1:5" ht="15" x14ac:dyDescent="0.2">
      <c r="A110" s="22"/>
      <c r="B110" s="7" t="s">
        <v>302</v>
      </c>
      <c r="C110" s="28">
        <v>28</v>
      </c>
      <c r="D110" s="45"/>
      <c r="E110" s="22"/>
    </row>
    <row r="111" spans="1:5" ht="15" x14ac:dyDescent="0.2">
      <c r="A111" s="22"/>
      <c r="B111" s="7" t="s">
        <v>331</v>
      </c>
      <c r="C111" s="28">
        <v>62</v>
      </c>
      <c r="D111" s="45"/>
      <c r="E111" s="22"/>
    </row>
    <row r="112" spans="1:5" ht="15" x14ac:dyDescent="0.2">
      <c r="A112" s="22"/>
      <c r="B112" s="7" t="s">
        <v>342</v>
      </c>
      <c r="C112" s="28">
        <v>69</v>
      </c>
      <c r="D112" s="45"/>
      <c r="E112" s="22"/>
    </row>
    <row r="113" spans="1:5" ht="15" x14ac:dyDescent="0.2">
      <c r="A113" s="22"/>
      <c r="B113" s="7" t="s">
        <v>326</v>
      </c>
      <c r="C113" s="28">
        <v>50</v>
      </c>
      <c r="D113" s="45"/>
      <c r="E113" s="22"/>
    </row>
    <row r="114" spans="1:5" ht="15" x14ac:dyDescent="0.2">
      <c r="A114" s="22"/>
      <c r="B114" s="7" t="s">
        <v>334</v>
      </c>
      <c r="C114" s="28">
        <v>16</v>
      </c>
      <c r="D114" s="45"/>
      <c r="E114" s="22"/>
    </row>
    <row r="115" spans="1:5" ht="15" x14ac:dyDescent="0.2">
      <c r="A115" s="22"/>
      <c r="B115" s="7" t="s">
        <v>364</v>
      </c>
      <c r="C115" s="28">
        <v>22</v>
      </c>
      <c r="D115" s="45"/>
      <c r="E115" s="22"/>
    </row>
    <row r="116" spans="1:5" ht="15" x14ac:dyDescent="0.2">
      <c r="A116" s="22"/>
      <c r="B116" s="7" t="s">
        <v>375</v>
      </c>
      <c r="C116" s="28">
        <v>2</v>
      </c>
      <c r="D116" s="45"/>
      <c r="E116" s="22"/>
    </row>
    <row r="117" spans="1:5" ht="15" x14ac:dyDescent="0.2">
      <c r="A117" s="22"/>
      <c r="B117" s="7" t="s">
        <v>298</v>
      </c>
      <c r="C117" s="28">
        <v>24</v>
      </c>
      <c r="D117" s="45"/>
      <c r="E117" s="22"/>
    </row>
    <row r="118" spans="1:5" ht="15" x14ac:dyDescent="0.2">
      <c r="A118" s="22"/>
      <c r="B118" s="7" t="s">
        <v>303</v>
      </c>
      <c r="C118" s="28">
        <v>30</v>
      </c>
      <c r="D118" s="45"/>
      <c r="E118" s="22"/>
    </row>
    <row r="119" spans="1:5" ht="15" x14ac:dyDescent="0.2">
      <c r="A119" s="22"/>
      <c r="B119" s="7" t="s">
        <v>371</v>
      </c>
      <c r="C119" s="28">
        <v>60</v>
      </c>
      <c r="D119" s="45"/>
      <c r="E119" s="22"/>
    </row>
    <row r="120" spans="1:5" ht="15" x14ac:dyDescent="0.2">
      <c r="A120" s="22"/>
      <c r="B120" s="7" t="s">
        <v>348</v>
      </c>
      <c r="C120" s="28">
        <v>36</v>
      </c>
      <c r="D120" s="45"/>
      <c r="E120" s="22"/>
    </row>
    <row r="121" spans="1:5" ht="15" x14ac:dyDescent="0.2">
      <c r="A121" s="22"/>
      <c r="B121" s="7" t="s">
        <v>373</v>
      </c>
      <c r="C121" s="28">
        <v>14</v>
      </c>
      <c r="D121" s="45"/>
      <c r="E121" s="22"/>
    </row>
    <row r="122" spans="1:5" ht="15" x14ac:dyDescent="0.2">
      <c r="A122" s="22"/>
      <c r="B122" s="7" t="s">
        <v>304</v>
      </c>
      <c r="C122" s="28">
        <v>76</v>
      </c>
      <c r="D122" s="45"/>
      <c r="E122" s="22"/>
    </row>
    <row r="123" spans="1:5" ht="15" x14ac:dyDescent="0.2">
      <c r="A123" s="22"/>
      <c r="B123" s="7" t="s">
        <v>363</v>
      </c>
      <c r="C123" s="28">
        <v>88</v>
      </c>
      <c r="D123" s="45"/>
      <c r="E123" s="22"/>
    </row>
    <row r="124" spans="1:5" ht="15" x14ac:dyDescent="0.2">
      <c r="A124" s="22"/>
      <c r="B124" s="7" t="s">
        <v>336</v>
      </c>
      <c r="C124" s="28">
        <v>19</v>
      </c>
      <c r="D124" s="45"/>
      <c r="E124" s="22"/>
    </row>
    <row r="125" spans="1:5" ht="15" x14ac:dyDescent="0.2">
      <c r="A125" s="22"/>
      <c r="B125" s="7" t="s">
        <v>337</v>
      </c>
      <c r="C125" s="28">
        <v>63</v>
      </c>
      <c r="D125" s="45"/>
      <c r="E125" s="22"/>
    </row>
    <row r="126" spans="1:5" ht="15" x14ac:dyDescent="0.2">
      <c r="A126" s="22"/>
      <c r="B126" s="7" t="s">
        <v>305</v>
      </c>
      <c r="C126" s="28">
        <v>13</v>
      </c>
      <c r="D126" s="45"/>
      <c r="E126" s="22"/>
    </row>
    <row r="127" spans="1:5" ht="15" x14ac:dyDescent="0.2">
      <c r="A127" s="22"/>
      <c r="B127" s="7" t="s">
        <v>365</v>
      </c>
      <c r="C127" s="28">
        <v>23</v>
      </c>
      <c r="D127" s="45"/>
      <c r="E127" s="22"/>
    </row>
    <row r="128" spans="1:5" ht="15" x14ac:dyDescent="0.2">
      <c r="A128" s="22"/>
      <c r="B128" s="7" t="s">
        <v>353</v>
      </c>
      <c r="C128" s="28">
        <v>53</v>
      </c>
      <c r="D128" s="45"/>
      <c r="E128" s="22"/>
    </row>
    <row r="129" spans="1:5" ht="15" x14ac:dyDescent="0.2">
      <c r="A129" s="22"/>
      <c r="B129" s="7" t="s">
        <v>340</v>
      </c>
      <c r="C129" s="28">
        <v>72</v>
      </c>
      <c r="D129" s="45"/>
      <c r="E129" s="22"/>
    </row>
    <row r="130" spans="1:5" ht="15" x14ac:dyDescent="0.2">
      <c r="A130" s="22"/>
      <c r="B130" s="7" t="s">
        <v>346</v>
      </c>
      <c r="C130" s="28">
        <v>21</v>
      </c>
      <c r="D130" s="45"/>
      <c r="E130" s="22"/>
    </row>
    <row r="131" spans="1:5" ht="15" x14ac:dyDescent="0.2">
      <c r="A131" s="22"/>
      <c r="B131" s="7" t="s">
        <v>359</v>
      </c>
      <c r="C131" s="28">
        <v>32</v>
      </c>
      <c r="D131" s="45"/>
      <c r="E131" s="22"/>
    </row>
    <row r="132" spans="1:5" ht="15" x14ac:dyDescent="0.2">
      <c r="A132" s="22"/>
      <c r="B132" s="7" t="s">
        <v>299</v>
      </c>
      <c r="C132" s="28">
        <v>77</v>
      </c>
      <c r="D132" s="45"/>
      <c r="E132" s="22"/>
    </row>
    <row r="133" spans="1:5" ht="15" x14ac:dyDescent="0.2">
      <c r="A133" s="22"/>
      <c r="B133" s="7" t="s">
        <v>306</v>
      </c>
      <c r="C133" s="28">
        <v>3</v>
      </c>
      <c r="D133" s="45"/>
      <c r="E133" s="22"/>
    </row>
    <row r="134" spans="1:5" ht="15" x14ac:dyDescent="0.2">
      <c r="A134" s="22"/>
      <c r="B134" s="7" t="s">
        <v>345</v>
      </c>
      <c r="C134" s="28">
        <v>5</v>
      </c>
      <c r="D134" s="45"/>
      <c r="E134" s="22"/>
    </row>
    <row r="135" spans="1:5" ht="15" x14ac:dyDescent="0.2">
      <c r="A135" s="22"/>
      <c r="B135" s="7" t="s">
        <v>322</v>
      </c>
      <c r="C135" s="28">
        <v>10</v>
      </c>
      <c r="D135" s="45"/>
      <c r="E135" s="22"/>
    </row>
    <row r="136" spans="1:5" ht="15" x14ac:dyDescent="0.2">
      <c r="A136" s="22"/>
      <c r="B136" s="7" t="s">
        <v>360</v>
      </c>
      <c r="C136" s="28">
        <v>52</v>
      </c>
      <c r="D136" s="45"/>
      <c r="E136" s="22"/>
    </row>
    <row r="137" spans="1:5" ht="15" x14ac:dyDescent="0.2">
      <c r="A137" s="22"/>
      <c r="B137" s="7" t="s">
        <v>307</v>
      </c>
      <c r="C137" s="28">
        <v>59</v>
      </c>
      <c r="D137" s="45"/>
      <c r="E137" s="22"/>
    </row>
    <row r="138" spans="1:5" ht="15" x14ac:dyDescent="0.2">
      <c r="A138" s="22"/>
      <c r="B138" s="7" t="s">
        <v>372</v>
      </c>
      <c r="C138" s="28">
        <v>80</v>
      </c>
      <c r="D138" s="45"/>
      <c r="E138" s="22"/>
    </row>
    <row r="139" spans="1:5" ht="15" x14ac:dyDescent="0.2">
      <c r="A139" s="22"/>
      <c r="B139" s="7" t="s">
        <v>341</v>
      </c>
      <c r="C139" s="28">
        <v>55</v>
      </c>
      <c r="D139" s="45"/>
      <c r="E139" s="22"/>
    </row>
    <row r="140" spans="1:5" ht="15" x14ac:dyDescent="0.2">
      <c r="A140" s="22"/>
      <c r="B140" s="7" t="s">
        <v>366</v>
      </c>
      <c r="C140" s="28">
        <v>27</v>
      </c>
      <c r="D140" s="45"/>
      <c r="E140" s="22"/>
    </row>
    <row r="141" spans="1:5" ht="15" x14ac:dyDescent="0.2">
      <c r="A141" s="22"/>
      <c r="B141" s="7" t="s">
        <v>339</v>
      </c>
      <c r="C141" s="28">
        <v>79</v>
      </c>
      <c r="D141" s="45"/>
      <c r="E141" s="22"/>
    </row>
    <row r="142" spans="1:5" ht="15" x14ac:dyDescent="0.2">
      <c r="A142" s="22"/>
      <c r="B142" s="7" t="s">
        <v>324</v>
      </c>
      <c r="C142" s="28">
        <v>12</v>
      </c>
      <c r="D142" s="45"/>
      <c r="E142" s="22"/>
    </row>
    <row r="143" spans="1:5" ht="15" x14ac:dyDescent="0.2">
      <c r="A143" s="22"/>
      <c r="B143" s="7" t="s">
        <v>374</v>
      </c>
      <c r="C143" s="28">
        <v>81</v>
      </c>
      <c r="D143" s="45"/>
      <c r="E143" s="22"/>
    </row>
    <row r="144" spans="1:5" ht="15" x14ac:dyDescent="0.2">
      <c r="A144" s="22"/>
      <c r="B144" s="7" t="s">
        <v>350</v>
      </c>
      <c r="C144" s="28">
        <v>56</v>
      </c>
      <c r="D144" s="45"/>
      <c r="E144" s="22"/>
    </row>
    <row r="145" spans="1:5" ht="15" x14ac:dyDescent="0.2">
      <c r="A145" s="22"/>
      <c r="B145" s="7" t="s">
        <v>311</v>
      </c>
      <c r="C145" s="28">
        <v>48</v>
      </c>
      <c r="D145" s="45"/>
      <c r="E145" s="22"/>
    </row>
    <row r="146" spans="1:5" ht="15" x14ac:dyDescent="0.2">
      <c r="A146" s="22"/>
      <c r="B146" s="7" t="s">
        <v>380</v>
      </c>
      <c r="C146" s="28">
        <v>34</v>
      </c>
      <c r="D146" s="45"/>
      <c r="E146" s="22"/>
    </row>
    <row r="147" spans="1:5" ht="15" x14ac:dyDescent="0.2">
      <c r="A147" s="22"/>
      <c r="B147" s="7" t="s">
        <v>325</v>
      </c>
      <c r="C147" s="28">
        <v>73</v>
      </c>
      <c r="D147" s="45"/>
      <c r="E147" s="22"/>
    </row>
    <row r="148" spans="1:5" ht="15" x14ac:dyDescent="0.2">
      <c r="A148" s="22"/>
      <c r="B148" s="7" t="s">
        <v>332</v>
      </c>
      <c r="C148" s="28">
        <v>93</v>
      </c>
      <c r="D148" s="45"/>
      <c r="E148" s="22"/>
    </row>
    <row r="149" spans="1:5" ht="15" x14ac:dyDescent="0.2">
      <c r="A149" s="22"/>
      <c r="B149" s="7" t="s">
        <v>328</v>
      </c>
      <c r="C149" s="28">
        <v>1</v>
      </c>
      <c r="D149" s="45"/>
      <c r="E149" s="22"/>
    </row>
    <row r="150" spans="1:5" ht="15" x14ac:dyDescent="0.2">
      <c r="A150" s="22"/>
      <c r="B150" s="7" t="s">
        <v>343</v>
      </c>
      <c r="C150" s="28">
        <v>83</v>
      </c>
      <c r="D150" s="45"/>
      <c r="E150" s="22"/>
    </row>
    <row r="151" spans="1:5" ht="15" x14ac:dyDescent="0.2">
      <c r="A151" s="22"/>
      <c r="B151" s="7" t="s">
        <v>312</v>
      </c>
      <c r="C151" s="28">
        <v>44</v>
      </c>
      <c r="D151" s="45"/>
      <c r="E151" s="22"/>
    </row>
    <row r="152" spans="1:5" ht="15" x14ac:dyDescent="0.2">
      <c r="A152" s="22"/>
      <c r="B152" s="7" t="s">
        <v>354</v>
      </c>
      <c r="C152" s="28">
        <v>98</v>
      </c>
      <c r="D152" s="45"/>
      <c r="E152" s="22"/>
    </row>
    <row r="153" spans="1:5" ht="15" x14ac:dyDescent="0.2">
      <c r="A153" s="22"/>
      <c r="B153" s="7" t="s">
        <v>361</v>
      </c>
      <c r="C153" s="28">
        <v>68</v>
      </c>
      <c r="D153" s="45"/>
      <c r="E153" s="22"/>
    </row>
    <row r="154" spans="1:5" ht="15" x14ac:dyDescent="0.2">
      <c r="A154" s="22"/>
      <c r="B154" s="7" t="s">
        <v>308</v>
      </c>
      <c r="C154" s="28">
        <v>18</v>
      </c>
      <c r="D154" s="45"/>
      <c r="E154" s="22"/>
    </row>
    <row r="155" spans="1:5" ht="15" x14ac:dyDescent="0.2">
      <c r="A155" s="22"/>
      <c r="B155" s="7" t="s">
        <v>356</v>
      </c>
      <c r="C155" s="28">
        <v>84</v>
      </c>
      <c r="D155" s="45"/>
      <c r="E155" s="22"/>
    </row>
    <row r="156" spans="1:5" ht="15" x14ac:dyDescent="0.2">
      <c r="A156" s="22"/>
      <c r="B156" s="7" t="s">
        <v>320</v>
      </c>
      <c r="C156" s="28">
        <v>47</v>
      </c>
      <c r="D156" s="45"/>
      <c r="E156" s="22"/>
    </row>
    <row r="157" spans="1:5" ht="15" x14ac:dyDescent="0.2">
      <c r="A157" s="22"/>
      <c r="B157" s="7" t="s">
        <v>352</v>
      </c>
      <c r="C157" s="28">
        <v>33</v>
      </c>
      <c r="D157" s="45"/>
      <c r="E157" s="22"/>
    </row>
    <row r="158" spans="1:5" ht="15" x14ac:dyDescent="0.2">
      <c r="A158" s="22"/>
      <c r="B158" s="7" t="s">
        <v>367</v>
      </c>
      <c r="C158" s="28">
        <v>29</v>
      </c>
      <c r="D158" s="45"/>
      <c r="E158" s="22"/>
    </row>
    <row r="159" spans="1:5" ht="15" x14ac:dyDescent="0.2">
      <c r="A159" s="22"/>
      <c r="B159" s="7" t="s">
        <v>338</v>
      </c>
      <c r="C159" s="28">
        <v>75</v>
      </c>
      <c r="D159" s="45"/>
      <c r="E159" s="22"/>
    </row>
    <row r="160" spans="1:5" ht="15" x14ac:dyDescent="0.2">
      <c r="A160" s="22"/>
      <c r="B160" s="7" t="s">
        <v>309</v>
      </c>
      <c r="C160" s="28">
        <v>70</v>
      </c>
      <c r="D160" s="45"/>
      <c r="E160" s="22"/>
    </row>
    <row r="161" spans="1:5" ht="15" x14ac:dyDescent="0.2">
      <c r="A161" s="22"/>
      <c r="B161" s="7" t="s">
        <v>362</v>
      </c>
      <c r="C161" s="28">
        <v>38</v>
      </c>
      <c r="D161" s="45"/>
      <c r="E161" s="22"/>
    </row>
    <row r="162" spans="1:5" ht="15" x14ac:dyDescent="0.2">
      <c r="A162" s="22"/>
      <c r="B162" s="7" t="s">
        <v>330</v>
      </c>
      <c r="C162" s="28">
        <v>26</v>
      </c>
      <c r="D162" s="45"/>
      <c r="E162" s="22"/>
    </row>
    <row r="163" spans="1:5" ht="15" x14ac:dyDescent="0.2">
      <c r="A163" s="22"/>
      <c r="B163" s="7" t="s">
        <v>327</v>
      </c>
      <c r="C163" s="28">
        <v>17</v>
      </c>
      <c r="D163" s="45"/>
      <c r="E163" s="22"/>
    </row>
    <row r="164" spans="1:5" ht="15" x14ac:dyDescent="0.2">
      <c r="A164" s="22"/>
      <c r="B164" s="7" t="s">
        <v>310</v>
      </c>
      <c r="C164" s="28">
        <v>37</v>
      </c>
      <c r="D164" s="45"/>
      <c r="E164" s="22"/>
    </row>
    <row r="165" spans="1:5" ht="15" x14ac:dyDescent="0.2">
      <c r="A165" s="22"/>
      <c r="B165" s="7" t="s">
        <v>319</v>
      </c>
      <c r="C165" s="28">
        <v>85</v>
      </c>
      <c r="D165" s="45"/>
      <c r="E165" s="22"/>
    </row>
    <row r="166" spans="1:5" ht="15" x14ac:dyDescent="0.2">
      <c r="A166" s="22"/>
      <c r="B166" s="7" t="s">
        <v>381</v>
      </c>
      <c r="C166" s="28">
        <v>86</v>
      </c>
      <c r="D166" s="45"/>
      <c r="E166" s="22"/>
    </row>
    <row r="167" spans="1:5" ht="15" x14ac:dyDescent="0.2">
      <c r="A167" s="22"/>
      <c r="B167" s="7" t="s">
        <v>378</v>
      </c>
      <c r="C167" s="28">
        <v>61</v>
      </c>
      <c r="D167" s="45"/>
      <c r="E167" s="22"/>
    </row>
    <row r="168" spans="1:5" ht="15" x14ac:dyDescent="0.2">
      <c r="A168" s="22"/>
      <c r="B168" s="7" t="s">
        <v>316</v>
      </c>
      <c r="C168" s="28">
        <v>51</v>
      </c>
      <c r="D168" s="45"/>
      <c r="E168" s="22"/>
    </row>
    <row r="169" spans="1:5" ht="15" x14ac:dyDescent="0.2">
      <c r="A169" s="22"/>
      <c r="B169" s="7" t="s">
        <v>344</v>
      </c>
      <c r="C169" s="28">
        <v>7</v>
      </c>
      <c r="D169" s="45"/>
      <c r="E169" s="22"/>
    </row>
    <row r="170" spans="1:5" ht="15" x14ac:dyDescent="0.2">
      <c r="A170" s="22"/>
      <c r="B170" s="7" t="s">
        <v>329</v>
      </c>
      <c r="C170" s="28">
        <v>67</v>
      </c>
      <c r="D170" s="45"/>
      <c r="E170" s="22"/>
    </row>
    <row r="171" spans="1:5" ht="15" x14ac:dyDescent="0.2">
      <c r="A171" s="22"/>
      <c r="B171" s="7" t="s">
        <v>333</v>
      </c>
      <c r="C171" s="28">
        <v>35</v>
      </c>
      <c r="D171" s="45"/>
      <c r="E171" s="22"/>
    </row>
    <row r="172" spans="1:5" ht="15.75" thickBot="1" x14ac:dyDescent="0.25">
      <c r="A172" s="22"/>
      <c r="B172" s="9" t="s">
        <v>379</v>
      </c>
      <c r="C172" s="29">
        <v>31</v>
      </c>
      <c r="D172" s="46"/>
      <c r="E172" s="22"/>
    </row>
    <row r="173" spans="1:5" ht="15" x14ac:dyDescent="0.2">
      <c r="A173" s="22"/>
      <c r="B173" s="22"/>
      <c r="C173" s="22"/>
      <c r="D173" s="22"/>
      <c r="E173" s="22"/>
    </row>
  </sheetData>
  <sortState ref="B90:D172">
    <sortCondition ref="B90"/>
  </sortState>
  <customSheetViews>
    <customSheetView guid="{50D38307-ED64-43E2-ACA1-03A27F95F83C}" showGridLines="0">
      <pane ySplit="3" topLeftCell="A4" activePane="bottomLeft" state="frozen"/>
      <selection pane="bottomLeft" activeCell="B2" sqref="B2:G2"/>
      <pageMargins left="0.7" right="0.7" top="0.75" bottom="0.75" header="0.3" footer="0.3"/>
      <pageSetup paperSize="9" orientation="portrait" verticalDpi="0" r:id="rId1"/>
    </customSheetView>
  </customSheetViews>
  <mergeCells count="1">
    <mergeCell ref="B2:G2"/>
  </mergeCells>
  <pageMargins left="0.7" right="0.7" top="0.75" bottom="0.75" header="0.3" footer="0.3"/>
  <pageSetup paperSize="9" orientation="portrait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E82"/>
  <sheetViews>
    <sheetView showGridLines="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M10" sqref="M10"/>
    </sheetView>
  </sheetViews>
  <sheetFormatPr defaultRowHeight="14.25" x14ac:dyDescent="0.2"/>
  <cols>
    <col min="1" max="1" width="3" customWidth="1"/>
    <col min="2" max="2" width="10.75" bestFit="1" customWidth="1"/>
    <col min="3" max="3" width="25" customWidth="1"/>
    <col min="4" max="4" width="13.25" bestFit="1" customWidth="1"/>
    <col min="5" max="5" width="3.75" customWidth="1"/>
  </cols>
  <sheetData>
    <row r="1" spans="1:5" ht="15" thickBot="1" x14ac:dyDescent="0.25">
      <c r="A1" s="2"/>
      <c r="B1" s="2"/>
      <c r="C1" s="2"/>
      <c r="D1" s="2"/>
      <c r="E1" s="2"/>
    </row>
    <row r="2" spans="1:5" ht="52.5" customHeight="1" thickBot="1" x14ac:dyDescent="0.25">
      <c r="A2" s="22"/>
      <c r="B2" s="78" t="s">
        <v>417</v>
      </c>
      <c r="C2" s="79"/>
      <c r="D2" s="80"/>
      <c r="E2" s="2"/>
    </row>
    <row r="3" spans="1:5" ht="15.75" thickBot="1" x14ac:dyDescent="0.25">
      <c r="A3" s="22"/>
      <c r="B3" s="22"/>
      <c r="C3" s="22"/>
      <c r="D3" s="22"/>
      <c r="E3" s="22"/>
    </row>
    <row r="4" spans="1:5" ht="15.75" x14ac:dyDescent="0.25">
      <c r="A4" s="22"/>
      <c r="B4" s="17" t="s">
        <v>399</v>
      </c>
      <c r="C4" s="30" t="s">
        <v>377</v>
      </c>
      <c r="D4" s="27" t="s">
        <v>400</v>
      </c>
      <c r="E4" s="22"/>
    </row>
    <row r="5" spans="1:5" ht="15" x14ac:dyDescent="0.2">
      <c r="A5" s="22"/>
      <c r="B5" s="7" t="s">
        <v>416</v>
      </c>
      <c r="C5" s="28" t="s">
        <v>403</v>
      </c>
      <c r="D5" s="34">
        <v>0.01</v>
      </c>
      <c r="E5" s="22"/>
    </row>
    <row r="6" spans="1:5" ht="15" x14ac:dyDescent="0.2">
      <c r="A6" s="22"/>
      <c r="B6" s="7" t="s">
        <v>406</v>
      </c>
      <c r="C6" s="28" t="s">
        <v>402</v>
      </c>
      <c r="D6" s="34">
        <v>11</v>
      </c>
      <c r="E6" s="22"/>
    </row>
    <row r="7" spans="1:5" ht="15" x14ac:dyDescent="0.2">
      <c r="A7" s="22"/>
      <c r="B7" s="7" t="s">
        <v>408</v>
      </c>
      <c r="C7" s="28" t="s">
        <v>401</v>
      </c>
      <c r="D7" s="34">
        <v>11</v>
      </c>
      <c r="E7" s="22"/>
    </row>
    <row r="8" spans="1:5" ht="15" x14ac:dyDescent="0.2">
      <c r="A8" s="22"/>
      <c r="B8" s="7" t="s">
        <v>411</v>
      </c>
      <c r="C8" s="28" t="s">
        <v>402</v>
      </c>
      <c r="D8" s="34">
        <v>11</v>
      </c>
      <c r="E8" s="22"/>
    </row>
    <row r="9" spans="1:5" ht="15" x14ac:dyDescent="0.2">
      <c r="A9" s="22"/>
      <c r="B9" s="7" t="s">
        <v>412</v>
      </c>
      <c r="C9" s="28" t="s">
        <v>402</v>
      </c>
      <c r="D9" s="34">
        <v>11</v>
      </c>
      <c r="E9" s="22"/>
    </row>
    <row r="10" spans="1:5" ht="15" x14ac:dyDescent="0.2">
      <c r="A10" s="22"/>
      <c r="B10" s="7" t="s">
        <v>412</v>
      </c>
      <c r="C10" s="28" t="s">
        <v>401</v>
      </c>
      <c r="D10" s="34">
        <v>11</v>
      </c>
      <c r="E10" s="22"/>
    </row>
    <row r="11" spans="1:5" ht="15" x14ac:dyDescent="0.2">
      <c r="A11" s="22"/>
      <c r="B11" s="7" t="s">
        <v>413</v>
      </c>
      <c r="C11" s="28" t="s">
        <v>402</v>
      </c>
      <c r="D11" s="34">
        <v>11</v>
      </c>
      <c r="E11" s="22"/>
    </row>
    <row r="12" spans="1:5" ht="15" x14ac:dyDescent="0.2">
      <c r="A12" s="22"/>
      <c r="B12" s="7" t="s">
        <v>414</v>
      </c>
      <c r="C12" s="28" t="s">
        <v>401</v>
      </c>
      <c r="D12" s="34">
        <v>11</v>
      </c>
      <c r="E12" s="22"/>
    </row>
    <row r="13" spans="1:5" ht="15" x14ac:dyDescent="0.2">
      <c r="A13" s="22"/>
      <c r="B13" s="7" t="s">
        <v>414</v>
      </c>
      <c r="C13" s="28" t="s">
        <v>404</v>
      </c>
      <c r="D13" s="34">
        <v>11</v>
      </c>
      <c r="E13" s="22"/>
    </row>
    <row r="14" spans="1:5" ht="15" x14ac:dyDescent="0.2">
      <c r="A14" s="22"/>
      <c r="B14" s="7" t="s">
        <v>415</v>
      </c>
      <c r="C14" s="28" t="s">
        <v>402</v>
      </c>
      <c r="D14" s="34">
        <v>11</v>
      </c>
      <c r="E14" s="22"/>
    </row>
    <row r="15" spans="1:5" ht="15" x14ac:dyDescent="0.2">
      <c r="A15" s="22"/>
      <c r="B15" s="7" t="s">
        <v>416</v>
      </c>
      <c r="C15" s="28" t="s">
        <v>401</v>
      </c>
      <c r="D15" s="34">
        <v>11</v>
      </c>
      <c r="E15" s="22"/>
    </row>
    <row r="16" spans="1:5" ht="15" x14ac:dyDescent="0.2">
      <c r="A16" s="22"/>
      <c r="B16" s="7" t="s">
        <v>416</v>
      </c>
      <c r="C16" s="28" t="s">
        <v>402</v>
      </c>
      <c r="D16" s="34">
        <v>11</v>
      </c>
      <c r="E16" s="22"/>
    </row>
    <row r="17" spans="1:5" ht="15" x14ac:dyDescent="0.2">
      <c r="A17" s="22"/>
      <c r="B17" s="7" t="str">
        <f>B16</f>
        <v>December</v>
      </c>
      <c r="C17" s="28" t="s">
        <v>402</v>
      </c>
      <c r="D17" s="34">
        <v>11.89</v>
      </c>
      <c r="E17" s="22"/>
    </row>
    <row r="18" spans="1:5" ht="15" x14ac:dyDescent="0.2">
      <c r="A18" s="22"/>
      <c r="B18" s="7" t="s">
        <v>414</v>
      </c>
      <c r="C18" s="28" t="s">
        <v>403</v>
      </c>
      <c r="D18" s="34">
        <v>14.116</v>
      </c>
      <c r="E18" s="22"/>
    </row>
    <row r="19" spans="1:5" ht="15" x14ac:dyDescent="0.2">
      <c r="A19" s="22"/>
      <c r="B19" s="7" t="str">
        <f>B18</f>
        <v>October</v>
      </c>
      <c r="C19" s="28" t="s">
        <v>402</v>
      </c>
      <c r="D19" s="34">
        <v>16</v>
      </c>
      <c r="E19" s="22"/>
    </row>
    <row r="20" spans="1:5" ht="15" x14ac:dyDescent="0.2">
      <c r="A20" s="22"/>
      <c r="B20" s="7" t="s">
        <v>409</v>
      </c>
      <c r="C20" s="28" t="s">
        <v>403</v>
      </c>
      <c r="D20" s="34">
        <v>29</v>
      </c>
      <c r="E20" s="22"/>
    </row>
    <row r="21" spans="1:5" ht="15" x14ac:dyDescent="0.2">
      <c r="A21" s="22"/>
      <c r="B21" s="7" t="s">
        <v>410</v>
      </c>
      <c r="C21" s="28" t="s">
        <v>401</v>
      </c>
      <c r="D21" s="34">
        <v>43</v>
      </c>
      <c r="E21" s="22"/>
    </row>
    <row r="22" spans="1:5" ht="15" x14ac:dyDescent="0.2">
      <c r="A22" s="22"/>
      <c r="B22" s="7" t="s">
        <v>415</v>
      </c>
      <c r="C22" s="28" t="s">
        <v>404</v>
      </c>
      <c r="D22" s="34">
        <v>55.43</v>
      </c>
      <c r="E22" s="22"/>
    </row>
    <row r="23" spans="1:5" ht="15" x14ac:dyDescent="0.2">
      <c r="A23" s="22"/>
      <c r="B23" s="7" t="str">
        <f>B22</f>
        <v>November</v>
      </c>
      <c r="C23" s="28" t="s">
        <v>404</v>
      </c>
      <c r="D23" s="34">
        <v>56.01</v>
      </c>
      <c r="E23" s="22"/>
    </row>
    <row r="24" spans="1:5" ht="15" x14ac:dyDescent="0.2">
      <c r="A24" s="22"/>
      <c r="B24" s="7" t="s">
        <v>408</v>
      </c>
      <c r="C24" s="28" t="s">
        <v>404</v>
      </c>
      <c r="D24" s="34">
        <v>58.75</v>
      </c>
      <c r="E24" s="22"/>
    </row>
    <row r="25" spans="1:5" ht="15" x14ac:dyDescent="0.2">
      <c r="A25" s="22"/>
      <c r="B25" s="7" t="str">
        <f>B24</f>
        <v>April</v>
      </c>
      <c r="C25" s="28" t="s">
        <v>402</v>
      </c>
      <c r="D25" s="34">
        <v>65.11</v>
      </c>
      <c r="E25" s="22"/>
    </row>
    <row r="26" spans="1:5" ht="15" x14ac:dyDescent="0.2">
      <c r="A26" s="22"/>
      <c r="B26" s="7" t="s">
        <v>414</v>
      </c>
      <c r="C26" s="28" t="s">
        <v>401</v>
      </c>
      <c r="D26" s="34">
        <v>69</v>
      </c>
      <c r="E26" s="22"/>
    </row>
    <row r="27" spans="1:5" ht="15" x14ac:dyDescent="0.2">
      <c r="A27" s="22"/>
      <c r="B27" s="7" t="s">
        <v>416</v>
      </c>
      <c r="C27" s="28" t="s">
        <v>401</v>
      </c>
      <c r="D27" s="34">
        <v>79.88</v>
      </c>
      <c r="E27" s="22"/>
    </row>
    <row r="28" spans="1:5" ht="15" x14ac:dyDescent="0.2">
      <c r="A28" s="22"/>
      <c r="B28" s="7" t="str">
        <f>B27</f>
        <v>December</v>
      </c>
      <c r="C28" s="28" t="s">
        <v>403</v>
      </c>
      <c r="D28" s="34">
        <v>87.56</v>
      </c>
      <c r="E28" s="22"/>
    </row>
    <row r="29" spans="1:5" ht="15" x14ac:dyDescent="0.2">
      <c r="A29" s="22"/>
      <c r="B29" s="7" t="str">
        <f>B28</f>
        <v>December</v>
      </c>
      <c r="C29" s="28" t="s">
        <v>402</v>
      </c>
      <c r="D29" s="34">
        <v>89</v>
      </c>
      <c r="E29" s="22"/>
    </row>
    <row r="30" spans="1:5" ht="15" x14ac:dyDescent="0.2">
      <c r="A30" s="22"/>
      <c r="B30" s="7" t="s">
        <v>405</v>
      </c>
      <c r="C30" s="28" t="s">
        <v>402</v>
      </c>
      <c r="D30" s="34">
        <v>123.09</v>
      </c>
      <c r="E30" s="22"/>
    </row>
    <row r="31" spans="1:5" ht="15" x14ac:dyDescent="0.2">
      <c r="A31" s="22"/>
      <c r="B31" s="7" t="s">
        <v>416</v>
      </c>
      <c r="C31" s="28" t="s">
        <v>404</v>
      </c>
      <c r="D31" s="34">
        <v>189.08</v>
      </c>
      <c r="E31" s="22"/>
    </row>
    <row r="32" spans="1:5" ht="15" x14ac:dyDescent="0.2">
      <c r="A32" s="22"/>
      <c r="B32" s="7" t="s">
        <v>405</v>
      </c>
      <c r="C32" s="28" t="s">
        <v>404</v>
      </c>
      <c r="D32" s="34">
        <v>271.79000000000002</v>
      </c>
      <c r="E32" s="22"/>
    </row>
    <row r="33" spans="1:5" ht="15" x14ac:dyDescent="0.2">
      <c r="A33" s="22"/>
      <c r="B33" s="7" t="s">
        <v>405</v>
      </c>
      <c r="C33" s="28" t="s">
        <v>401</v>
      </c>
      <c r="D33" s="34">
        <v>543.04</v>
      </c>
      <c r="E33" s="22"/>
    </row>
    <row r="34" spans="1:5" ht="15" x14ac:dyDescent="0.2">
      <c r="A34" s="22"/>
      <c r="B34" s="7" t="str">
        <f>B33</f>
        <v>January</v>
      </c>
      <c r="C34" s="28" t="s">
        <v>403</v>
      </c>
      <c r="D34" s="34">
        <v>703.22</v>
      </c>
      <c r="E34" s="22"/>
    </row>
    <row r="35" spans="1:5" ht="15" x14ac:dyDescent="0.2">
      <c r="A35" s="22"/>
      <c r="B35" s="7" t="s">
        <v>411</v>
      </c>
      <c r="C35" s="28" t="s">
        <v>401</v>
      </c>
      <c r="D35" s="34">
        <v>731.7</v>
      </c>
      <c r="E35" s="22"/>
    </row>
    <row r="36" spans="1:5" ht="15" x14ac:dyDescent="0.2">
      <c r="A36" s="22"/>
      <c r="B36" s="7" t="str">
        <f>B35</f>
        <v>July</v>
      </c>
      <c r="C36" s="28" t="s">
        <v>403</v>
      </c>
      <c r="D36" s="34">
        <v>854.23</v>
      </c>
      <c r="E36" s="22"/>
    </row>
    <row r="37" spans="1:5" ht="15" x14ac:dyDescent="0.2">
      <c r="A37" s="22"/>
      <c r="B37" s="7" t="str">
        <f>B36</f>
        <v>July</v>
      </c>
      <c r="C37" s="28" t="s">
        <v>402</v>
      </c>
      <c r="D37" s="34">
        <v>1000</v>
      </c>
      <c r="E37" s="22"/>
    </row>
    <row r="38" spans="1:5" ht="15" x14ac:dyDescent="0.2">
      <c r="A38" s="22"/>
      <c r="B38" s="7" t="s">
        <v>413</v>
      </c>
      <c r="C38" s="28" t="s">
        <v>404</v>
      </c>
      <c r="D38" s="34">
        <v>1553.37</v>
      </c>
      <c r="E38" s="22"/>
    </row>
    <row r="39" spans="1:5" ht="15" x14ac:dyDescent="0.2">
      <c r="A39" s="22"/>
      <c r="B39" s="7" t="s">
        <v>411</v>
      </c>
      <c r="C39" s="28" t="s">
        <v>403</v>
      </c>
      <c r="D39" s="34">
        <v>1648</v>
      </c>
      <c r="E39" s="22"/>
    </row>
    <row r="40" spans="1:5" ht="15" x14ac:dyDescent="0.2">
      <c r="A40" s="22"/>
      <c r="B40" s="7" t="str">
        <f>B39</f>
        <v>July</v>
      </c>
      <c r="C40" s="28" t="s">
        <v>401</v>
      </c>
      <c r="D40" s="34">
        <v>2000</v>
      </c>
      <c r="E40" s="22"/>
    </row>
    <row r="41" spans="1:5" ht="15" x14ac:dyDescent="0.2">
      <c r="A41" s="22"/>
      <c r="B41" s="7" t="s">
        <v>413</v>
      </c>
      <c r="C41" s="28" t="s">
        <v>401</v>
      </c>
      <c r="D41" s="34">
        <v>2352</v>
      </c>
      <c r="E41" s="22"/>
    </row>
    <row r="42" spans="1:5" ht="15" x14ac:dyDescent="0.2">
      <c r="A42" s="22"/>
      <c r="B42" s="7" t="s">
        <v>411</v>
      </c>
      <c r="C42" s="28" t="s">
        <v>402</v>
      </c>
      <c r="D42" s="34">
        <v>2911</v>
      </c>
      <c r="E42" s="22"/>
    </row>
    <row r="43" spans="1:5" ht="15" x14ac:dyDescent="0.2">
      <c r="A43" s="22"/>
      <c r="B43" s="7" t="s">
        <v>409</v>
      </c>
      <c r="C43" s="28" t="s">
        <v>402</v>
      </c>
      <c r="D43" s="34">
        <v>2963.11</v>
      </c>
      <c r="E43" s="22"/>
    </row>
    <row r="44" spans="1:5" ht="15" x14ac:dyDescent="0.2">
      <c r="A44" s="22"/>
      <c r="B44" s="7" t="s">
        <v>410</v>
      </c>
      <c r="C44" s="28" t="s">
        <v>402</v>
      </c>
      <c r="D44" s="34">
        <v>5119.26</v>
      </c>
      <c r="E44" s="22"/>
    </row>
    <row r="45" spans="1:5" ht="15" x14ac:dyDescent="0.2">
      <c r="A45" s="22"/>
      <c r="B45" s="7" t="s">
        <v>407</v>
      </c>
      <c r="C45" s="28" t="s">
        <v>402</v>
      </c>
      <c r="D45" s="34">
        <v>5557</v>
      </c>
      <c r="E45" s="22"/>
    </row>
    <row r="46" spans="1:5" ht="15" x14ac:dyDescent="0.2">
      <c r="A46" s="22"/>
      <c r="B46" s="7" t="s">
        <v>407</v>
      </c>
      <c r="C46" s="28" t="s">
        <v>401</v>
      </c>
      <c r="D46" s="34">
        <v>5773.17</v>
      </c>
      <c r="E46" s="22"/>
    </row>
    <row r="47" spans="1:5" ht="15" x14ac:dyDescent="0.2">
      <c r="A47" s="22"/>
      <c r="B47" s="7" t="s">
        <v>415</v>
      </c>
      <c r="C47" s="28" t="s">
        <v>403</v>
      </c>
      <c r="D47" s="34">
        <v>5815</v>
      </c>
      <c r="E47" s="22"/>
    </row>
    <row r="48" spans="1:5" ht="15" x14ac:dyDescent="0.2">
      <c r="A48" s="22"/>
      <c r="B48" s="7" t="s">
        <v>416</v>
      </c>
      <c r="C48" s="28" t="s">
        <v>402</v>
      </c>
      <c r="D48" s="34">
        <v>5962.58</v>
      </c>
      <c r="E48" s="22"/>
    </row>
    <row r="49" spans="1:5" ht="15" x14ac:dyDescent="0.2">
      <c r="A49" s="22"/>
      <c r="B49" s="7" t="s">
        <v>405</v>
      </c>
      <c r="C49" s="28" t="s">
        <v>401</v>
      </c>
      <c r="D49" s="34">
        <v>5963</v>
      </c>
      <c r="E49" s="22"/>
    </row>
    <row r="50" spans="1:5" ht="15" x14ac:dyDescent="0.2">
      <c r="A50" s="22"/>
      <c r="B50" s="7" t="s">
        <v>412</v>
      </c>
      <c r="C50" s="28" t="s">
        <v>401</v>
      </c>
      <c r="D50" s="34">
        <v>6245</v>
      </c>
      <c r="E50" s="22"/>
    </row>
    <row r="51" spans="1:5" ht="15" x14ac:dyDescent="0.2">
      <c r="A51" s="22"/>
      <c r="B51" s="7" t="s">
        <v>413</v>
      </c>
      <c r="C51" s="28" t="s">
        <v>403</v>
      </c>
      <c r="D51" s="34">
        <v>6357</v>
      </c>
      <c r="E51" s="22"/>
    </row>
    <row r="52" spans="1:5" ht="15" x14ac:dyDescent="0.2">
      <c r="A52" s="22"/>
      <c r="B52" s="7" t="s">
        <v>409</v>
      </c>
      <c r="C52" s="28" t="s">
        <v>401</v>
      </c>
      <c r="D52" s="34">
        <v>6638</v>
      </c>
      <c r="E52" s="22"/>
    </row>
    <row r="53" spans="1:5" ht="15" x14ac:dyDescent="0.2">
      <c r="A53" s="22"/>
      <c r="B53" s="7" t="s">
        <v>415</v>
      </c>
      <c r="C53" s="28" t="s">
        <v>401</v>
      </c>
      <c r="D53" s="34">
        <v>7172.75</v>
      </c>
      <c r="E53" s="22"/>
    </row>
    <row r="54" spans="1:5" ht="15" x14ac:dyDescent="0.2">
      <c r="A54" s="22"/>
      <c r="B54" s="7" t="str">
        <f>B53</f>
        <v>November</v>
      </c>
      <c r="C54" s="28" t="s">
        <v>401</v>
      </c>
      <c r="D54" s="34">
        <v>7525</v>
      </c>
      <c r="E54" s="22"/>
    </row>
    <row r="55" spans="1:5" ht="15" x14ac:dyDescent="0.2">
      <c r="A55" s="22"/>
      <c r="B55" s="7" t="str">
        <f>B54</f>
        <v>November</v>
      </c>
      <c r="C55" s="28" t="s">
        <v>404</v>
      </c>
      <c r="D55" s="34">
        <v>8022.1</v>
      </c>
      <c r="E55" s="22"/>
    </row>
    <row r="56" spans="1:5" ht="15" x14ac:dyDescent="0.2">
      <c r="A56" s="22"/>
      <c r="B56" s="7" t="s">
        <v>406</v>
      </c>
      <c r="C56" s="28" t="s">
        <v>403</v>
      </c>
      <c r="D56" s="34">
        <v>8854</v>
      </c>
      <c r="E56" s="22"/>
    </row>
    <row r="57" spans="1:5" ht="15" x14ac:dyDescent="0.2">
      <c r="A57" s="22"/>
      <c r="B57" s="7" t="str">
        <f>B56</f>
        <v>February</v>
      </c>
      <c r="C57" s="28" t="s">
        <v>403</v>
      </c>
      <c r="D57" s="34">
        <v>9317.1200000000008</v>
      </c>
      <c r="E57" s="22"/>
    </row>
    <row r="58" spans="1:5" ht="15" x14ac:dyDescent="0.2">
      <c r="A58" s="22"/>
      <c r="B58" s="7" t="s">
        <v>412</v>
      </c>
      <c r="C58" s="28" t="s">
        <v>404</v>
      </c>
      <c r="D58" s="34">
        <v>9428</v>
      </c>
      <c r="E58" s="22"/>
    </row>
    <row r="59" spans="1:5" ht="15" x14ac:dyDescent="0.2">
      <c r="A59" s="22"/>
      <c r="B59" s="7" t="s">
        <v>406</v>
      </c>
      <c r="C59" s="28" t="s">
        <v>401</v>
      </c>
      <c r="D59" s="34">
        <v>9619.19</v>
      </c>
      <c r="E59" s="22"/>
    </row>
    <row r="60" spans="1:5" ht="15" x14ac:dyDescent="0.2">
      <c r="A60" s="22"/>
      <c r="B60" s="7" t="s">
        <v>406</v>
      </c>
      <c r="C60" s="28" t="s">
        <v>404</v>
      </c>
      <c r="D60" s="34">
        <v>9624</v>
      </c>
      <c r="E60" s="22"/>
    </row>
    <row r="61" spans="1:5" ht="15" x14ac:dyDescent="0.2">
      <c r="A61" s="22"/>
      <c r="B61" s="7" t="s">
        <v>409</v>
      </c>
      <c r="C61" s="28" t="s">
        <v>404</v>
      </c>
      <c r="D61" s="34">
        <v>9936</v>
      </c>
      <c r="E61" s="22"/>
    </row>
    <row r="62" spans="1:5" ht="15" x14ac:dyDescent="0.2">
      <c r="A62" s="22"/>
      <c r="B62" s="7" t="s">
        <v>410</v>
      </c>
      <c r="C62" s="28" t="s">
        <v>404</v>
      </c>
      <c r="D62" s="34">
        <v>14494.14</v>
      </c>
      <c r="E62" s="22"/>
    </row>
    <row r="63" spans="1:5" ht="15" x14ac:dyDescent="0.2">
      <c r="A63" s="22"/>
      <c r="B63" s="7" t="s">
        <v>407</v>
      </c>
      <c r="C63" s="28" t="s">
        <v>404</v>
      </c>
      <c r="D63" s="34">
        <v>16411</v>
      </c>
      <c r="E63" s="22"/>
    </row>
    <row r="64" spans="1:5" ht="15" x14ac:dyDescent="0.2">
      <c r="A64" s="22"/>
      <c r="B64" s="7" t="s">
        <v>408</v>
      </c>
      <c r="C64" s="28" t="s">
        <v>401</v>
      </c>
      <c r="D64" s="34">
        <v>26811</v>
      </c>
      <c r="E64" s="22"/>
    </row>
    <row r="65" spans="1:5" ht="15" x14ac:dyDescent="0.2">
      <c r="A65" s="22"/>
      <c r="B65" s="7" t="s">
        <v>407</v>
      </c>
      <c r="C65" s="28" t="s">
        <v>403</v>
      </c>
      <c r="D65" s="34">
        <v>27311</v>
      </c>
      <c r="E65" s="22"/>
    </row>
    <row r="66" spans="1:5" ht="15" x14ac:dyDescent="0.2">
      <c r="A66" s="22"/>
      <c r="B66" s="7" t="s">
        <v>410</v>
      </c>
      <c r="C66" s="28" t="s">
        <v>403</v>
      </c>
      <c r="D66" s="34">
        <v>31132.58</v>
      </c>
      <c r="E66" s="22"/>
    </row>
    <row r="67" spans="1:5" ht="15.75" thickBot="1" x14ac:dyDescent="0.25">
      <c r="A67" s="22"/>
      <c r="B67" s="9" t="s">
        <v>408</v>
      </c>
      <c r="C67" s="29" t="s">
        <v>403</v>
      </c>
      <c r="D67" s="36">
        <v>193116.5</v>
      </c>
      <c r="E67" s="22"/>
    </row>
    <row r="68" spans="1:5" ht="15.75" thickBot="1" x14ac:dyDescent="0.25">
      <c r="A68" s="22"/>
      <c r="B68" s="24"/>
      <c r="C68" s="24"/>
      <c r="D68" s="24"/>
      <c r="E68" s="22"/>
    </row>
    <row r="69" spans="1:5" ht="15.75" x14ac:dyDescent="0.25">
      <c r="A69" s="22"/>
      <c r="B69" s="25" t="s">
        <v>399</v>
      </c>
      <c r="C69" s="26" t="s">
        <v>377</v>
      </c>
      <c r="D69" s="27" t="s">
        <v>376</v>
      </c>
      <c r="E69" s="22"/>
    </row>
    <row r="70" spans="1:5" ht="15" x14ac:dyDescent="0.2">
      <c r="A70" s="22"/>
      <c r="B70" s="7" t="s">
        <v>405</v>
      </c>
      <c r="C70" s="28" t="s">
        <v>401</v>
      </c>
      <c r="D70" s="45"/>
      <c r="E70" s="22"/>
    </row>
    <row r="71" spans="1:5" ht="15" x14ac:dyDescent="0.2">
      <c r="A71" s="22"/>
      <c r="B71" s="7" t="s">
        <v>406</v>
      </c>
      <c r="C71" s="28" t="s">
        <v>402</v>
      </c>
      <c r="D71" s="45"/>
      <c r="E71" s="22"/>
    </row>
    <row r="72" spans="1:5" ht="15" x14ac:dyDescent="0.2">
      <c r="A72" s="22"/>
      <c r="B72" s="7" t="s">
        <v>407</v>
      </c>
      <c r="C72" s="28" t="s">
        <v>403</v>
      </c>
      <c r="D72" s="45"/>
      <c r="E72" s="22"/>
    </row>
    <row r="73" spans="1:5" ht="15" x14ac:dyDescent="0.2">
      <c r="A73" s="22"/>
      <c r="B73" s="7" t="s">
        <v>408</v>
      </c>
      <c r="C73" s="28" t="s">
        <v>404</v>
      </c>
      <c r="D73" s="45"/>
      <c r="E73" s="22"/>
    </row>
    <row r="74" spans="1:5" ht="15" x14ac:dyDescent="0.2">
      <c r="A74" s="22"/>
      <c r="B74" s="7" t="s">
        <v>409</v>
      </c>
      <c r="C74" s="28" t="s">
        <v>401</v>
      </c>
      <c r="D74" s="45"/>
      <c r="E74" s="22"/>
    </row>
    <row r="75" spans="1:5" ht="15" x14ac:dyDescent="0.2">
      <c r="A75" s="22"/>
      <c r="B75" s="7" t="s">
        <v>410</v>
      </c>
      <c r="C75" s="28" t="s">
        <v>402</v>
      </c>
      <c r="D75" s="45"/>
      <c r="E75" s="22"/>
    </row>
    <row r="76" spans="1:5" ht="15" x14ac:dyDescent="0.2">
      <c r="A76" s="22"/>
      <c r="B76" s="7" t="s">
        <v>411</v>
      </c>
      <c r="C76" s="28" t="s">
        <v>403</v>
      </c>
      <c r="D76" s="45"/>
      <c r="E76" s="22"/>
    </row>
    <row r="77" spans="1:5" ht="15" x14ac:dyDescent="0.2">
      <c r="A77" s="22"/>
      <c r="B77" s="7" t="s">
        <v>412</v>
      </c>
      <c r="C77" s="28" t="s">
        <v>404</v>
      </c>
      <c r="D77" s="45"/>
      <c r="E77" s="22"/>
    </row>
    <row r="78" spans="1:5" ht="15" x14ac:dyDescent="0.2">
      <c r="A78" s="22"/>
      <c r="B78" s="7" t="s">
        <v>413</v>
      </c>
      <c r="C78" s="28" t="s">
        <v>401</v>
      </c>
      <c r="D78" s="45"/>
      <c r="E78" s="22"/>
    </row>
    <row r="79" spans="1:5" ht="15" x14ac:dyDescent="0.2">
      <c r="A79" s="22"/>
      <c r="B79" s="7" t="s">
        <v>414</v>
      </c>
      <c r="C79" s="28" t="s">
        <v>402</v>
      </c>
      <c r="D79" s="45"/>
      <c r="E79" s="22"/>
    </row>
    <row r="80" spans="1:5" ht="15" x14ac:dyDescent="0.2">
      <c r="A80" s="22"/>
      <c r="B80" s="7" t="s">
        <v>415</v>
      </c>
      <c r="C80" s="28" t="s">
        <v>403</v>
      </c>
      <c r="D80" s="45"/>
      <c r="E80" s="22"/>
    </row>
    <row r="81" spans="1:5" ht="15.75" thickBot="1" x14ac:dyDescent="0.25">
      <c r="A81" s="22"/>
      <c r="B81" s="9" t="s">
        <v>416</v>
      </c>
      <c r="C81" s="29" t="s">
        <v>404</v>
      </c>
      <c r="D81" s="46"/>
      <c r="E81" s="22"/>
    </row>
    <row r="82" spans="1:5" ht="15" x14ac:dyDescent="0.2">
      <c r="A82" s="22"/>
      <c r="B82" s="24"/>
      <c r="C82" s="24"/>
      <c r="D82" s="24"/>
      <c r="E82" s="22"/>
    </row>
  </sheetData>
  <sheetProtection sheet="1" objects="1" scenarios="1"/>
  <sortState ref="B5:D67">
    <sortCondition ref="D5:D67"/>
  </sortState>
  <customSheetViews>
    <customSheetView guid="{50D38307-ED64-43E2-ACA1-03A27F95F83C}" showGridLines="0">
      <pane xSplit="4" ySplit="3" topLeftCell="E4" activePane="bottomRight" state="frozen"/>
      <selection pane="bottomRight" activeCell="B2" sqref="B2:D2"/>
      <pageMargins left="0.7" right="0.7" top="0.75" bottom="0.75" header="0.3" footer="0.3"/>
      <pageSetup paperSize="9" orientation="portrait" verticalDpi="0" r:id="rId1"/>
    </customSheetView>
  </customSheetViews>
  <mergeCells count="1">
    <mergeCell ref="B2:D2"/>
  </mergeCells>
  <pageMargins left="0.7" right="0.7" top="0.75" bottom="0.75" header="0.3" footer="0.3"/>
  <pageSetup paperSize="9" orientation="portrait" verticalDpi="0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0000"/>
  </sheetPr>
  <dimension ref="C1:H17"/>
  <sheetViews>
    <sheetView showGridLines="0" showRowColHeaders="0" zoomScale="130" zoomScaleNormal="130" workbookViewId="0">
      <selection activeCell="E13" sqref="E13"/>
    </sheetView>
  </sheetViews>
  <sheetFormatPr defaultRowHeight="25.5" x14ac:dyDescent="0.35"/>
  <cols>
    <col min="3" max="3" width="2.875" style="59" customWidth="1"/>
    <col min="4" max="4" width="11.75" style="59" bestFit="1" customWidth="1"/>
    <col min="5" max="5" width="12" style="59" bestFit="1" customWidth="1"/>
    <col min="6" max="6" width="14.125" style="59" bestFit="1" customWidth="1"/>
    <col min="7" max="7" width="15.375" style="59" bestFit="1" customWidth="1"/>
    <col min="8" max="8" width="13.375" bestFit="1" customWidth="1"/>
    <col min="9" max="9" width="10.75" customWidth="1"/>
    <col min="12" max="12" width="9.625" bestFit="1" customWidth="1"/>
  </cols>
  <sheetData>
    <row r="1" spans="4:8" ht="12" customHeight="1" thickBot="1" x14ac:dyDescent="0.4"/>
    <row r="2" spans="4:8" ht="26.25" x14ac:dyDescent="0.4">
      <c r="D2" s="50" t="s">
        <v>386</v>
      </c>
      <c r="E2" s="51" t="s">
        <v>383</v>
      </c>
      <c r="F2" s="51" t="s">
        <v>384</v>
      </c>
      <c r="G2" s="52" t="s">
        <v>398</v>
      </c>
      <c r="H2" s="53" t="s">
        <v>385</v>
      </c>
    </row>
    <row r="3" spans="4:8" x14ac:dyDescent="0.35">
      <c r="D3" s="64">
        <v>1</v>
      </c>
      <c r="E3" s="54">
        <f>SUM(task1)</f>
        <v>0</v>
      </c>
      <c r="F3" s="54">
        <v>100</v>
      </c>
      <c r="G3" s="55">
        <f>E3/F3</f>
        <v>0</v>
      </c>
      <c r="H3" s="56" t="str">
        <f>IF(E3=F3,"J","L")</f>
        <v>L</v>
      </c>
    </row>
    <row r="4" spans="4:8" x14ac:dyDescent="0.35">
      <c r="D4" s="64">
        <v>2</v>
      </c>
      <c r="E4" s="54">
        <f>SUM(task2)</f>
        <v>0</v>
      </c>
      <c r="F4" s="54">
        <v>10000</v>
      </c>
      <c r="G4" s="55">
        <f t="shared" ref="G4:G7" si="0">E4/F4</f>
        <v>0</v>
      </c>
      <c r="H4" s="56" t="str">
        <f t="shared" ref="H4:H7" si="1">IF(E4=F4,"J","L")</f>
        <v>L</v>
      </c>
    </row>
    <row r="5" spans="4:8" x14ac:dyDescent="0.35">
      <c r="D5" s="64">
        <v>3</v>
      </c>
      <c r="E5" s="54">
        <f>SUM(task3)</f>
        <v>0</v>
      </c>
      <c r="F5" s="54">
        <v>83</v>
      </c>
      <c r="G5" s="55">
        <f t="shared" si="0"/>
        <v>0</v>
      </c>
      <c r="H5" s="56" t="str">
        <f t="shared" si="1"/>
        <v>L</v>
      </c>
    </row>
    <row r="6" spans="4:8" x14ac:dyDescent="0.35">
      <c r="D6" s="64">
        <v>4</v>
      </c>
      <c r="E6" s="54">
        <f>SUM(task4)</f>
        <v>0</v>
      </c>
      <c r="F6" s="54">
        <v>83</v>
      </c>
      <c r="G6" s="55">
        <f t="shared" si="0"/>
        <v>0</v>
      </c>
      <c r="H6" s="56" t="str">
        <f t="shared" si="1"/>
        <v>L</v>
      </c>
    </row>
    <row r="7" spans="4:8" ht="26.25" thickBot="1" x14ac:dyDescent="0.4">
      <c r="D7" s="65">
        <v>5</v>
      </c>
      <c r="E7" s="57">
        <f>SUM(task5)</f>
        <v>0</v>
      </c>
      <c r="F7" s="57">
        <v>12</v>
      </c>
      <c r="G7" s="58">
        <f t="shared" si="0"/>
        <v>0</v>
      </c>
      <c r="H7" s="66" t="str">
        <f t="shared" si="1"/>
        <v>L</v>
      </c>
    </row>
    <row r="8" spans="4:8" ht="12" customHeight="1" thickBot="1" x14ac:dyDescent="0.4">
      <c r="H8" s="59"/>
    </row>
    <row r="9" spans="4:8" ht="27" thickBot="1" x14ac:dyDescent="0.45">
      <c r="D9" s="60" t="s">
        <v>387</v>
      </c>
      <c r="E9" s="61">
        <f>SUM(E3:E7)</f>
        <v>0</v>
      </c>
      <c r="F9" s="61">
        <f>SUM(F3:F7)</f>
        <v>10278</v>
      </c>
      <c r="G9" s="62">
        <f>E9/F9</f>
        <v>0</v>
      </c>
      <c r="H9" s="63">
        <f>COUNTIF(H3:H7,"J")</f>
        <v>0</v>
      </c>
    </row>
    <row r="11" spans="4:8" x14ac:dyDescent="0.35">
      <c r="D11" s="1" t="s">
        <v>396</v>
      </c>
      <c r="E11" s="1" t="s">
        <v>397</v>
      </c>
      <c r="F11" s="1" t="s">
        <v>388</v>
      </c>
      <c r="G11" s="1" t="s">
        <v>389</v>
      </c>
    </row>
    <row r="12" spans="4:8" x14ac:dyDescent="0.35">
      <c r="D12" s="37">
        <v>1</v>
      </c>
      <c r="E12" s="38" t="s">
        <v>390</v>
      </c>
      <c r="F12" s="1">
        <v>2</v>
      </c>
      <c r="G12" s="1">
        <f>H9</f>
        <v>0</v>
      </c>
    </row>
    <row r="13" spans="4:8" x14ac:dyDescent="0.35">
      <c r="D13" s="37">
        <v>2</v>
      </c>
      <c r="E13" s="39" t="s">
        <v>391</v>
      </c>
      <c r="F13" s="1">
        <v>2</v>
      </c>
      <c r="G13" s="1">
        <v>0.05</v>
      </c>
    </row>
    <row r="14" spans="4:8" x14ac:dyDescent="0.35">
      <c r="D14" s="37">
        <v>3</v>
      </c>
      <c r="E14" s="40" t="s">
        <v>392</v>
      </c>
      <c r="F14" s="1">
        <v>2</v>
      </c>
      <c r="G14" s="1">
        <f>10-G12-G13</f>
        <v>9.9499999999999993</v>
      </c>
    </row>
    <row r="15" spans="4:8" x14ac:dyDescent="0.35">
      <c r="D15" s="47">
        <v>4</v>
      </c>
      <c r="E15" s="48" t="s">
        <v>393</v>
      </c>
      <c r="F15" s="1">
        <v>2</v>
      </c>
      <c r="G15"/>
    </row>
    <row r="16" spans="4:8" x14ac:dyDescent="0.35">
      <c r="D16" s="37">
        <v>5</v>
      </c>
      <c r="E16" s="49" t="s">
        <v>394</v>
      </c>
      <c r="F16" s="1">
        <v>2</v>
      </c>
      <c r="G16"/>
    </row>
    <row r="17" spans="4:7" x14ac:dyDescent="0.35">
      <c r="D17"/>
      <c r="E17" s="1"/>
      <c r="F17" s="1">
        <v>10</v>
      </c>
      <c r="G17"/>
    </row>
  </sheetData>
  <sheetProtection password="DD43" sheet="1" objects="1" scenarios="1" selectLockedCells="1" selectUnlockedCells="1"/>
  <customSheetViews>
    <customSheetView guid="{50D38307-ED64-43E2-ACA1-03A27F95F83C}" scale="130" showGridLines="0" showRowCol="0">
      <selection activeCell="E13" sqref="E13"/>
      <pageMargins left="0.7" right="0.7" top="0.75" bottom="0.75" header="0.3" footer="0.3"/>
      <pageSetup orientation="portrait" r:id="rId1"/>
    </customSheetView>
  </customSheetViews>
  <conditionalFormatting sqref="D9 H2:H9 G10 G18:G1048576">
    <cfRule type="cellIs" dxfId="1" priority="3" operator="equal">
      <formula>"J"</formula>
    </cfRule>
    <cfRule type="cellIs" dxfId="0" priority="4" operator="equal">
      <formula>"L"</formula>
    </cfRule>
  </conditionalFormatting>
  <conditionalFormatting sqref="H9">
    <cfRule type="colorScale" priority="1">
      <colorScale>
        <cfvo type="num" val="0"/>
        <cfvo type="percentile" val="50"/>
        <cfvo type="num" val="5"/>
        <color rgb="FFFF0000"/>
        <color rgb="FFFFEB84"/>
        <color rgb="FF00B050"/>
      </colorScale>
    </cfRule>
  </conditionalFormatting>
  <pageMargins left="0.7" right="0.7" top="0.75" bottom="0.75" header="0.3" footer="0.3"/>
  <pageSetup orientation="portrait" r:id="rId2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C000"/>
  </sheetPr>
  <dimension ref="A1:DB202"/>
  <sheetViews>
    <sheetView showGridLines="0" workbookViewId="0"/>
  </sheetViews>
  <sheetFormatPr defaultRowHeight="14.25" x14ac:dyDescent="0.2"/>
  <cols>
    <col min="1" max="1" width="2.375" customWidth="1"/>
    <col min="2" max="2" width="21.375" bestFit="1" customWidth="1"/>
    <col min="3" max="3" width="9.375" bestFit="1" customWidth="1"/>
    <col min="4" max="4" width="2.375" customWidth="1"/>
    <col min="5" max="5" width="12.125" bestFit="1" customWidth="1"/>
    <col min="6" max="6" width="9.375" bestFit="1" customWidth="1"/>
    <col min="7" max="14" width="2" bestFit="1" customWidth="1"/>
    <col min="15" max="104" width="3" bestFit="1" customWidth="1"/>
    <col min="105" max="105" width="4" bestFit="1" customWidth="1"/>
    <col min="106" max="106" width="2.25" customWidth="1"/>
  </cols>
  <sheetData>
    <row r="1" spans="1:106" ht="12" customHeight="1" thickBot="1" x14ac:dyDescent="0.25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68"/>
      <c r="BB1" s="68"/>
      <c r="BC1" s="68"/>
      <c r="BD1" s="68"/>
      <c r="BE1" s="68"/>
      <c r="BF1" s="68"/>
      <c r="BG1" s="68"/>
      <c r="BH1" s="68"/>
      <c r="BI1" s="68"/>
      <c r="BJ1" s="68"/>
      <c r="BK1" s="68"/>
      <c r="BL1" s="68"/>
      <c r="BM1" s="68"/>
      <c r="BN1" s="68"/>
      <c r="BO1" s="68"/>
      <c r="BP1" s="68"/>
      <c r="BQ1" s="68"/>
      <c r="BR1" s="68"/>
      <c r="BS1" s="68"/>
      <c r="BT1" s="68"/>
      <c r="BU1" s="68"/>
      <c r="BV1" s="68"/>
      <c r="BW1" s="68"/>
      <c r="BX1" s="68"/>
      <c r="BY1" s="68"/>
      <c r="BZ1" s="68"/>
      <c r="CA1" s="68"/>
      <c r="CB1" s="68"/>
      <c r="CC1" s="68"/>
      <c r="CD1" s="68"/>
      <c r="CE1" s="68"/>
      <c r="CF1" s="68"/>
      <c r="CG1" s="68"/>
      <c r="CH1" s="68"/>
      <c r="CI1" s="68"/>
      <c r="CJ1" s="68"/>
      <c r="CK1" s="68"/>
      <c r="CL1" s="68"/>
      <c r="CM1" s="68"/>
      <c r="CN1" s="68"/>
      <c r="CO1" s="68"/>
      <c r="CP1" s="68"/>
      <c r="CQ1" s="68"/>
      <c r="CR1" s="68"/>
      <c r="CS1" s="68"/>
      <c r="CT1" s="68"/>
      <c r="CU1" s="68"/>
      <c r="CV1" s="68"/>
      <c r="CW1" s="68"/>
      <c r="CX1" s="68"/>
      <c r="CY1" s="68"/>
      <c r="CZ1" s="68"/>
      <c r="DA1" s="68"/>
      <c r="DB1" s="68"/>
    </row>
    <row r="2" spans="1:106" ht="15" x14ac:dyDescent="0.25">
      <c r="A2" s="68"/>
      <c r="B2" s="17" t="s">
        <v>418</v>
      </c>
      <c r="C2" s="21" t="s">
        <v>382</v>
      </c>
      <c r="D2" s="68"/>
      <c r="E2" s="17" t="s">
        <v>423</v>
      </c>
      <c r="F2" s="74">
        <v>1</v>
      </c>
      <c r="G2" s="74">
        <v>2</v>
      </c>
      <c r="H2" s="74">
        <v>3</v>
      </c>
      <c r="I2" s="74">
        <v>4</v>
      </c>
      <c r="J2" s="74">
        <v>5</v>
      </c>
      <c r="K2" s="74">
        <v>6</v>
      </c>
      <c r="L2" s="74">
        <v>7</v>
      </c>
      <c r="M2" s="74">
        <v>8</v>
      </c>
      <c r="N2" s="74">
        <v>9</v>
      </c>
      <c r="O2" s="74">
        <v>10</v>
      </c>
      <c r="P2" s="74">
        <v>11</v>
      </c>
      <c r="Q2" s="74">
        <v>12</v>
      </c>
      <c r="R2" s="74">
        <v>13</v>
      </c>
      <c r="S2" s="74">
        <v>14</v>
      </c>
      <c r="T2" s="74">
        <v>15</v>
      </c>
      <c r="U2" s="74">
        <v>16</v>
      </c>
      <c r="V2" s="74">
        <v>17</v>
      </c>
      <c r="W2" s="74">
        <v>18</v>
      </c>
      <c r="X2" s="74">
        <v>19</v>
      </c>
      <c r="Y2" s="74">
        <v>20</v>
      </c>
      <c r="Z2" s="74">
        <v>21</v>
      </c>
      <c r="AA2" s="74">
        <v>22</v>
      </c>
      <c r="AB2" s="74">
        <v>23</v>
      </c>
      <c r="AC2" s="74">
        <v>24</v>
      </c>
      <c r="AD2" s="74">
        <v>25</v>
      </c>
      <c r="AE2" s="74">
        <v>26</v>
      </c>
      <c r="AF2" s="74">
        <v>27</v>
      </c>
      <c r="AG2" s="74">
        <v>28</v>
      </c>
      <c r="AH2" s="74">
        <v>29</v>
      </c>
      <c r="AI2" s="74">
        <v>30</v>
      </c>
      <c r="AJ2" s="74">
        <v>31</v>
      </c>
      <c r="AK2" s="74">
        <v>32</v>
      </c>
      <c r="AL2" s="74">
        <v>33</v>
      </c>
      <c r="AM2" s="74">
        <v>34</v>
      </c>
      <c r="AN2" s="74">
        <v>35</v>
      </c>
      <c r="AO2" s="74">
        <v>36</v>
      </c>
      <c r="AP2" s="74">
        <v>37</v>
      </c>
      <c r="AQ2" s="74">
        <v>38</v>
      </c>
      <c r="AR2" s="74">
        <v>39</v>
      </c>
      <c r="AS2" s="74">
        <v>40</v>
      </c>
      <c r="AT2" s="74">
        <v>41</v>
      </c>
      <c r="AU2" s="74">
        <v>42</v>
      </c>
      <c r="AV2" s="74">
        <v>43</v>
      </c>
      <c r="AW2" s="74">
        <v>44</v>
      </c>
      <c r="AX2" s="74">
        <v>45</v>
      </c>
      <c r="AY2" s="74">
        <v>46</v>
      </c>
      <c r="AZ2" s="74">
        <v>47</v>
      </c>
      <c r="BA2" s="74">
        <v>48</v>
      </c>
      <c r="BB2" s="74">
        <v>49</v>
      </c>
      <c r="BC2" s="74">
        <v>50</v>
      </c>
      <c r="BD2" s="74">
        <v>51</v>
      </c>
      <c r="BE2" s="74">
        <v>52</v>
      </c>
      <c r="BF2" s="74">
        <v>53</v>
      </c>
      <c r="BG2" s="74">
        <v>54</v>
      </c>
      <c r="BH2" s="74">
        <v>55</v>
      </c>
      <c r="BI2" s="74">
        <v>56</v>
      </c>
      <c r="BJ2" s="74">
        <v>57</v>
      </c>
      <c r="BK2" s="74">
        <v>58</v>
      </c>
      <c r="BL2" s="74">
        <v>59</v>
      </c>
      <c r="BM2" s="74">
        <v>60</v>
      </c>
      <c r="BN2" s="74">
        <v>61</v>
      </c>
      <c r="BO2" s="74">
        <v>62</v>
      </c>
      <c r="BP2" s="74">
        <v>63</v>
      </c>
      <c r="BQ2" s="74">
        <v>64</v>
      </c>
      <c r="BR2" s="74">
        <v>65</v>
      </c>
      <c r="BS2" s="74">
        <v>66</v>
      </c>
      <c r="BT2" s="74">
        <v>67</v>
      </c>
      <c r="BU2" s="74">
        <v>68</v>
      </c>
      <c r="BV2" s="74">
        <v>69</v>
      </c>
      <c r="BW2" s="74">
        <v>70</v>
      </c>
      <c r="BX2" s="74">
        <v>71</v>
      </c>
      <c r="BY2" s="74">
        <v>72</v>
      </c>
      <c r="BZ2" s="74">
        <v>73</v>
      </c>
      <c r="CA2" s="74">
        <v>74</v>
      </c>
      <c r="CB2" s="74">
        <v>75</v>
      </c>
      <c r="CC2" s="74">
        <v>76</v>
      </c>
      <c r="CD2" s="74">
        <v>77</v>
      </c>
      <c r="CE2" s="74">
        <v>78</v>
      </c>
      <c r="CF2" s="74">
        <v>79</v>
      </c>
      <c r="CG2" s="74">
        <v>80</v>
      </c>
      <c r="CH2" s="74">
        <v>81</v>
      </c>
      <c r="CI2" s="74">
        <v>82</v>
      </c>
      <c r="CJ2" s="74">
        <v>83</v>
      </c>
      <c r="CK2" s="74">
        <v>84</v>
      </c>
      <c r="CL2" s="74">
        <v>85</v>
      </c>
      <c r="CM2" s="74">
        <v>86</v>
      </c>
      <c r="CN2" s="74">
        <v>87</v>
      </c>
      <c r="CO2" s="74">
        <v>88</v>
      </c>
      <c r="CP2" s="74">
        <v>89</v>
      </c>
      <c r="CQ2" s="74">
        <v>90</v>
      </c>
      <c r="CR2" s="74">
        <v>91</v>
      </c>
      <c r="CS2" s="74">
        <v>92</v>
      </c>
      <c r="CT2" s="74">
        <v>93</v>
      </c>
      <c r="CU2" s="74">
        <v>94</v>
      </c>
      <c r="CV2" s="74">
        <v>95</v>
      </c>
      <c r="CW2" s="74">
        <v>96</v>
      </c>
      <c r="CX2" s="74">
        <v>97</v>
      </c>
      <c r="CY2" s="74">
        <v>98</v>
      </c>
      <c r="CZ2" s="74">
        <v>99</v>
      </c>
      <c r="DA2" s="75">
        <v>100</v>
      </c>
      <c r="DB2" s="68"/>
    </row>
    <row r="3" spans="1:106" x14ac:dyDescent="0.2">
      <c r="A3" s="68"/>
      <c r="B3" s="7" t="str">
        <f>TRIM(CONCATENATE('01'!B5," ",'01'!C5," ",'01'!D5))</f>
        <v>Lily Jones</v>
      </c>
      <c r="C3" s="3">
        <f>IF(B3='01'!E5,1,0)</f>
        <v>0</v>
      </c>
      <c r="D3" s="68"/>
      <c r="E3" s="72">
        <v>1</v>
      </c>
      <c r="F3" s="1">
        <f>IF($E3*F$2='02'!C5,1,0)</f>
        <v>0</v>
      </c>
      <c r="G3" s="1">
        <f>IF($E3*G$2='02'!D5,1,0)</f>
        <v>0</v>
      </c>
      <c r="H3" s="1">
        <f>IF($E3*H$2='02'!E5,1,0)</f>
        <v>0</v>
      </c>
      <c r="I3" s="1">
        <f>IF($E3*I$2='02'!F5,1,0)</f>
        <v>0</v>
      </c>
      <c r="J3" s="1">
        <f>IF($E3*J$2='02'!G5,1,0)</f>
        <v>0</v>
      </c>
      <c r="K3" s="1">
        <f>IF($E3*K$2='02'!H5,1,0)</f>
        <v>0</v>
      </c>
      <c r="L3" s="1">
        <f>IF($E3*L$2='02'!I5,1,0)</f>
        <v>0</v>
      </c>
      <c r="M3" s="1">
        <f>IF($E3*M$2='02'!J5,1,0)</f>
        <v>0</v>
      </c>
      <c r="N3" s="1">
        <f>IF($E3*N$2='02'!K5,1,0)</f>
        <v>0</v>
      </c>
      <c r="O3" s="1">
        <f>IF($E3*O$2='02'!L5,1,0)</f>
        <v>0</v>
      </c>
      <c r="P3" s="1">
        <f>IF($E3*P$2='02'!M5,1,0)</f>
        <v>0</v>
      </c>
      <c r="Q3" s="1">
        <f>IF($E3*Q$2='02'!N5,1,0)</f>
        <v>0</v>
      </c>
      <c r="R3" s="1">
        <f>IF($E3*R$2='02'!O5,1,0)</f>
        <v>0</v>
      </c>
      <c r="S3" s="1">
        <f>IF($E3*S$2='02'!P5,1,0)</f>
        <v>0</v>
      </c>
      <c r="T3" s="1">
        <f>IF($E3*T$2='02'!Q5,1,0)</f>
        <v>0</v>
      </c>
      <c r="U3" s="1">
        <f>IF($E3*U$2='02'!R5,1,0)</f>
        <v>0</v>
      </c>
      <c r="V3" s="1">
        <f>IF($E3*V$2='02'!S5,1,0)</f>
        <v>0</v>
      </c>
      <c r="W3" s="1">
        <f>IF($E3*W$2='02'!T5,1,0)</f>
        <v>0</v>
      </c>
      <c r="X3" s="1">
        <f>IF($E3*X$2='02'!U5,1,0)</f>
        <v>0</v>
      </c>
      <c r="Y3" s="1">
        <f>IF($E3*Y$2='02'!V5,1,0)</f>
        <v>0</v>
      </c>
      <c r="Z3" s="1">
        <f>IF($E3*Z$2='02'!W5,1,0)</f>
        <v>0</v>
      </c>
      <c r="AA3" s="1">
        <f>IF($E3*AA$2='02'!X5,1,0)</f>
        <v>0</v>
      </c>
      <c r="AB3" s="1">
        <f>IF($E3*AB$2='02'!Y5,1,0)</f>
        <v>0</v>
      </c>
      <c r="AC3" s="1">
        <f>IF($E3*AC$2='02'!Z5,1,0)</f>
        <v>0</v>
      </c>
      <c r="AD3" s="1">
        <f>IF($E3*AD$2='02'!AA5,1,0)</f>
        <v>0</v>
      </c>
      <c r="AE3" s="1">
        <f>IF($E3*AE$2='02'!AB5,1,0)</f>
        <v>0</v>
      </c>
      <c r="AF3" s="1">
        <f>IF($E3*AF$2='02'!AC5,1,0)</f>
        <v>0</v>
      </c>
      <c r="AG3" s="1">
        <f>IF($E3*AG$2='02'!AD5,1,0)</f>
        <v>0</v>
      </c>
      <c r="AH3" s="1">
        <f>IF($E3*AH$2='02'!AE5,1,0)</f>
        <v>0</v>
      </c>
      <c r="AI3" s="1">
        <f>IF($E3*AI$2='02'!AF5,1,0)</f>
        <v>0</v>
      </c>
      <c r="AJ3" s="1">
        <f>IF($E3*AJ$2='02'!AG5,1,0)</f>
        <v>0</v>
      </c>
      <c r="AK3" s="1">
        <f>IF($E3*AK$2='02'!AH5,1,0)</f>
        <v>0</v>
      </c>
      <c r="AL3" s="1">
        <f>IF($E3*AL$2='02'!AI5,1,0)</f>
        <v>0</v>
      </c>
      <c r="AM3" s="1">
        <f>IF($E3*AM$2='02'!AJ5,1,0)</f>
        <v>0</v>
      </c>
      <c r="AN3" s="1">
        <f>IF($E3*AN$2='02'!AK5,1,0)</f>
        <v>0</v>
      </c>
      <c r="AO3" s="1">
        <f>IF($E3*AO$2='02'!AL5,1,0)</f>
        <v>0</v>
      </c>
      <c r="AP3" s="1">
        <f>IF($E3*AP$2='02'!AM5,1,0)</f>
        <v>0</v>
      </c>
      <c r="AQ3" s="1">
        <f>IF($E3*AQ$2='02'!AN5,1,0)</f>
        <v>0</v>
      </c>
      <c r="AR3" s="1">
        <f>IF($E3*AR$2='02'!AO5,1,0)</f>
        <v>0</v>
      </c>
      <c r="AS3" s="1">
        <f>IF($E3*AS$2='02'!AP5,1,0)</f>
        <v>0</v>
      </c>
      <c r="AT3" s="1">
        <f>IF($E3*AT$2='02'!AQ5,1,0)</f>
        <v>0</v>
      </c>
      <c r="AU3" s="1">
        <f>IF($E3*AU$2='02'!AR5,1,0)</f>
        <v>0</v>
      </c>
      <c r="AV3" s="1">
        <f>IF($E3*AV$2='02'!AS5,1,0)</f>
        <v>0</v>
      </c>
      <c r="AW3" s="1">
        <f>IF($E3*AW$2='02'!AT5,1,0)</f>
        <v>0</v>
      </c>
      <c r="AX3" s="1">
        <f>IF($E3*AX$2='02'!AU5,1,0)</f>
        <v>0</v>
      </c>
      <c r="AY3" s="1">
        <f>IF($E3*AY$2='02'!AV5,1,0)</f>
        <v>0</v>
      </c>
      <c r="AZ3" s="1">
        <f>IF($E3*AZ$2='02'!AW5,1,0)</f>
        <v>0</v>
      </c>
      <c r="BA3" s="1">
        <f>IF($E3*BA$2='02'!AX5,1,0)</f>
        <v>0</v>
      </c>
      <c r="BB3" s="1">
        <f>IF($E3*BB$2='02'!AY5,1,0)</f>
        <v>0</v>
      </c>
      <c r="BC3" s="1">
        <f>IF($E3*BC$2='02'!AZ5,1,0)</f>
        <v>0</v>
      </c>
      <c r="BD3" s="1">
        <f>IF($E3*BD$2='02'!BA5,1,0)</f>
        <v>0</v>
      </c>
      <c r="BE3" s="1">
        <f>IF($E3*BE$2='02'!BB5,1,0)</f>
        <v>0</v>
      </c>
      <c r="BF3" s="1">
        <f>IF($E3*BF$2='02'!BC5,1,0)</f>
        <v>0</v>
      </c>
      <c r="BG3" s="1">
        <f>IF($E3*BG$2='02'!BD5,1,0)</f>
        <v>0</v>
      </c>
      <c r="BH3" s="1">
        <f>IF($E3*BH$2='02'!BE5,1,0)</f>
        <v>0</v>
      </c>
      <c r="BI3" s="1">
        <f>IF($E3*BI$2='02'!BF5,1,0)</f>
        <v>0</v>
      </c>
      <c r="BJ3" s="1">
        <f>IF($E3*BJ$2='02'!BG5,1,0)</f>
        <v>0</v>
      </c>
      <c r="BK3" s="1">
        <f>IF($E3*BK$2='02'!BH5,1,0)</f>
        <v>0</v>
      </c>
      <c r="BL3" s="1">
        <f>IF($E3*BL$2='02'!BI5,1,0)</f>
        <v>0</v>
      </c>
      <c r="BM3" s="1">
        <f>IF($E3*BM$2='02'!BJ5,1,0)</f>
        <v>0</v>
      </c>
      <c r="BN3" s="1">
        <f>IF($E3*BN$2='02'!BK5,1,0)</f>
        <v>0</v>
      </c>
      <c r="BO3" s="1">
        <f>IF($E3*BO$2='02'!BL5,1,0)</f>
        <v>0</v>
      </c>
      <c r="BP3" s="1">
        <f>IF($E3*BP$2='02'!BM5,1,0)</f>
        <v>0</v>
      </c>
      <c r="BQ3" s="1">
        <f>IF($E3*BQ$2='02'!BN5,1,0)</f>
        <v>0</v>
      </c>
      <c r="BR3" s="1">
        <f>IF($E3*BR$2='02'!BO5,1,0)</f>
        <v>0</v>
      </c>
      <c r="BS3" s="1">
        <f>IF($E3*BS$2='02'!BP5,1,0)</f>
        <v>0</v>
      </c>
      <c r="BT3" s="1">
        <f>IF($E3*BT$2='02'!BQ5,1,0)</f>
        <v>0</v>
      </c>
      <c r="BU3" s="1">
        <f>IF($E3*BU$2='02'!BR5,1,0)</f>
        <v>0</v>
      </c>
      <c r="BV3" s="1">
        <f>IF($E3*BV$2='02'!BS5,1,0)</f>
        <v>0</v>
      </c>
      <c r="BW3" s="1">
        <f>IF($E3*BW$2='02'!BT5,1,0)</f>
        <v>0</v>
      </c>
      <c r="BX3" s="1">
        <f>IF($E3*BX$2='02'!BU5,1,0)</f>
        <v>0</v>
      </c>
      <c r="BY3" s="1">
        <f>IF($E3*BY$2='02'!BV5,1,0)</f>
        <v>0</v>
      </c>
      <c r="BZ3" s="1">
        <f>IF($E3*BZ$2='02'!BW5,1,0)</f>
        <v>0</v>
      </c>
      <c r="CA3" s="1">
        <f>IF($E3*CA$2='02'!BX5,1,0)</f>
        <v>0</v>
      </c>
      <c r="CB3" s="1">
        <f>IF($E3*CB$2='02'!BY5,1,0)</f>
        <v>0</v>
      </c>
      <c r="CC3" s="1">
        <f>IF($E3*CC$2='02'!BZ5,1,0)</f>
        <v>0</v>
      </c>
      <c r="CD3" s="1">
        <f>IF($E3*CD$2='02'!CA5,1,0)</f>
        <v>0</v>
      </c>
      <c r="CE3" s="1">
        <f>IF($E3*CE$2='02'!CB5,1,0)</f>
        <v>0</v>
      </c>
      <c r="CF3" s="1">
        <f>IF($E3*CF$2='02'!CC5,1,0)</f>
        <v>0</v>
      </c>
      <c r="CG3" s="1">
        <f>IF($E3*CG$2='02'!CD5,1,0)</f>
        <v>0</v>
      </c>
      <c r="CH3" s="1">
        <f>IF($E3*CH$2='02'!CE5,1,0)</f>
        <v>0</v>
      </c>
      <c r="CI3" s="1">
        <f>IF($E3*CI$2='02'!CF5,1,0)</f>
        <v>0</v>
      </c>
      <c r="CJ3" s="1">
        <f>IF($E3*CJ$2='02'!CG5,1,0)</f>
        <v>0</v>
      </c>
      <c r="CK3" s="1">
        <f>IF($E3*CK$2='02'!CH5,1,0)</f>
        <v>0</v>
      </c>
      <c r="CL3" s="1">
        <f>IF($E3*CL$2='02'!CI5,1,0)</f>
        <v>0</v>
      </c>
      <c r="CM3" s="1">
        <f>IF($E3*CM$2='02'!CJ5,1,0)</f>
        <v>0</v>
      </c>
      <c r="CN3" s="1">
        <f>IF($E3*CN$2='02'!CK5,1,0)</f>
        <v>0</v>
      </c>
      <c r="CO3" s="1">
        <f>IF($E3*CO$2='02'!CL5,1,0)</f>
        <v>0</v>
      </c>
      <c r="CP3" s="1">
        <f>IF($E3*CP$2='02'!CM5,1,0)</f>
        <v>0</v>
      </c>
      <c r="CQ3" s="1">
        <f>IF($E3*CQ$2='02'!CN5,1,0)</f>
        <v>0</v>
      </c>
      <c r="CR3" s="1">
        <f>IF($E3*CR$2='02'!CO5,1,0)</f>
        <v>0</v>
      </c>
      <c r="CS3" s="1">
        <f>IF($E3*CS$2='02'!CP5,1,0)</f>
        <v>0</v>
      </c>
      <c r="CT3" s="1">
        <f>IF($E3*CT$2='02'!CQ5,1,0)</f>
        <v>0</v>
      </c>
      <c r="CU3" s="1">
        <f>IF($E3*CU$2='02'!CR5,1,0)</f>
        <v>0</v>
      </c>
      <c r="CV3" s="1">
        <f>IF($E3*CV$2='02'!CS5,1,0)</f>
        <v>0</v>
      </c>
      <c r="CW3" s="1">
        <f>IF($E3*CW$2='02'!CT5,1,0)</f>
        <v>0</v>
      </c>
      <c r="CX3" s="1">
        <f>IF($E3*CX$2='02'!CU5,1,0)</f>
        <v>0</v>
      </c>
      <c r="CY3" s="1">
        <f>IF($E3*CY$2='02'!CV5,1,0)</f>
        <v>0</v>
      </c>
      <c r="CZ3" s="1">
        <f>IF($E3*CZ$2='02'!CW5,1,0)</f>
        <v>0</v>
      </c>
      <c r="DA3" s="3">
        <f>IF($E3*DA$2='02'!CX5,1,0)</f>
        <v>0</v>
      </c>
      <c r="DB3" s="68"/>
    </row>
    <row r="4" spans="1:106" x14ac:dyDescent="0.2">
      <c r="A4" s="68"/>
      <c r="B4" s="7" t="str">
        <f>TRIM(CONCATENATE('01'!B6," ",'01'!C6," ",'01'!D6))</f>
        <v>Emily Taylor</v>
      </c>
      <c r="C4" s="3">
        <f>IF(B4='01'!E6,1,0)</f>
        <v>0</v>
      </c>
      <c r="D4" s="68"/>
      <c r="E4" s="72">
        <v>2</v>
      </c>
      <c r="F4" s="1">
        <f>IF($E4*F$2='02'!C6,1,0)</f>
        <v>0</v>
      </c>
      <c r="G4" s="1">
        <f>IF($E4*G$2='02'!D6,1,0)</f>
        <v>0</v>
      </c>
      <c r="H4" s="1">
        <f>IF($E4*H$2='02'!E6,1,0)</f>
        <v>0</v>
      </c>
      <c r="I4" s="1">
        <f>IF($E4*I$2='02'!F6,1,0)</f>
        <v>0</v>
      </c>
      <c r="J4" s="1">
        <f>IF($E4*J$2='02'!G6,1,0)</f>
        <v>0</v>
      </c>
      <c r="K4" s="1">
        <f>IF($E4*K$2='02'!H6,1,0)</f>
        <v>0</v>
      </c>
      <c r="L4" s="1">
        <f>IF($E4*L$2='02'!I6,1,0)</f>
        <v>0</v>
      </c>
      <c r="M4" s="1">
        <f>IF($E4*M$2='02'!J6,1,0)</f>
        <v>0</v>
      </c>
      <c r="N4" s="1">
        <f>IF($E4*N$2='02'!K6,1,0)</f>
        <v>0</v>
      </c>
      <c r="O4" s="1">
        <f>IF($E4*O$2='02'!L6,1,0)</f>
        <v>0</v>
      </c>
      <c r="P4" s="1">
        <f>IF($E4*P$2='02'!M6,1,0)</f>
        <v>0</v>
      </c>
      <c r="Q4" s="1">
        <f>IF($E4*Q$2='02'!N6,1,0)</f>
        <v>0</v>
      </c>
      <c r="R4" s="1">
        <f>IF($E4*R$2='02'!O6,1,0)</f>
        <v>0</v>
      </c>
      <c r="S4" s="1">
        <f>IF($E4*S$2='02'!P6,1,0)</f>
        <v>0</v>
      </c>
      <c r="T4" s="1">
        <f>IF($E4*T$2='02'!Q6,1,0)</f>
        <v>0</v>
      </c>
      <c r="U4" s="1">
        <f>IF($E4*U$2='02'!R6,1,0)</f>
        <v>0</v>
      </c>
      <c r="V4" s="1">
        <f>IF($E4*V$2='02'!S6,1,0)</f>
        <v>0</v>
      </c>
      <c r="W4" s="1">
        <f>IF($E4*W$2='02'!T6,1,0)</f>
        <v>0</v>
      </c>
      <c r="X4" s="1">
        <f>IF($E4*X$2='02'!U6,1,0)</f>
        <v>0</v>
      </c>
      <c r="Y4" s="1">
        <f>IF($E4*Y$2='02'!V6,1,0)</f>
        <v>0</v>
      </c>
      <c r="Z4" s="1">
        <f>IF($E4*Z$2='02'!W6,1,0)</f>
        <v>0</v>
      </c>
      <c r="AA4" s="1">
        <f>IF($E4*AA$2='02'!X6,1,0)</f>
        <v>0</v>
      </c>
      <c r="AB4" s="1">
        <f>IF($E4*AB$2='02'!Y6,1,0)</f>
        <v>0</v>
      </c>
      <c r="AC4" s="1">
        <f>IF($E4*AC$2='02'!Z6,1,0)</f>
        <v>0</v>
      </c>
      <c r="AD4" s="1">
        <f>IF($E4*AD$2='02'!AA6,1,0)</f>
        <v>0</v>
      </c>
      <c r="AE4" s="1">
        <f>IF($E4*AE$2='02'!AB6,1,0)</f>
        <v>0</v>
      </c>
      <c r="AF4" s="1">
        <f>IF($E4*AF$2='02'!AC6,1,0)</f>
        <v>0</v>
      </c>
      <c r="AG4" s="1">
        <f>IF($E4*AG$2='02'!AD6,1,0)</f>
        <v>0</v>
      </c>
      <c r="AH4" s="1">
        <f>IF($E4*AH$2='02'!AE6,1,0)</f>
        <v>0</v>
      </c>
      <c r="AI4" s="1">
        <f>IF($E4*AI$2='02'!AF6,1,0)</f>
        <v>0</v>
      </c>
      <c r="AJ4" s="1">
        <f>IF($E4*AJ$2='02'!AG6,1,0)</f>
        <v>0</v>
      </c>
      <c r="AK4" s="1">
        <f>IF($E4*AK$2='02'!AH6,1,0)</f>
        <v>0</v>
      </c>
      <c r="AL4" s="1">
        <f>IF($E4*AL$2='02'!AI6,1,0)</f>
        <v>0</v>
      </c>
      <c r="AM4" s="1">
        <f>IF($E4*AM$2='02'!AJ6,1,0)</f>
        <v>0</v>
      </c>
      <c r="AN4" s="1">
        <f>IF($E4*AN$2='02'!AK6,1,0)</f>
        <v>0</v>
      </c>
      <c r="AO4" s="1">
        <f>IF($E4*AO$2='02'!AL6,1,0)</f>
        <v>0</v>
      </c>
      <c r="AP4" s="1">
        <f>IF($E4*AP$2='02'!AM6,1,0)</f>
        <v>0</v>
      </c>
      <c r="AQ4" s="1">
        <f>IF($E4*AQ$2='02'!AN6,1,0)</f>
        <v>0</v>
      </c>
      <c r="AR4" s="1">
        <f>IF($E4*AR$2='02'!AO6,1,0)</f>
        <v>0</v>
      </c>
      <c r="AS4" s="1">
        <f>IF($E4*AS$2='02'!AP6,1,0)</f>
        <v>0</v>
      </c>
      <c r="AT4" s="1">
        <f>IF($E4*AT$2='02'!AQ6,1,0)</f>
        <v>0</v>
      </c>
      <c r="AU4" s="1">
        <f>IF($E4*AU$2='02'!AR6,1,0)</f>
        <v>0</v>
      </c>
      <c r="AV4" s="1">
        <f>IF($E4*AV$2='02'!AS6,1,0)</f>
        <v>0</v>
      </c>
      <c r="AW4" s="1">
        <f>IF($E4*AW$2='02'!AT6,1,0)</f>
        <v>0</v>
      </c>
      <c r="AX4" s="1">
        <f>IF($E4*AX$2='02'!AU6,1,0)</f>
        <v>0</v>
      </c>
      <c r="AY4" s="1">
        <f>IF($E4*AY$2='02'!AV6,1,0)</f>
        <v>0</v>
      </c>
      <c r="AZ4" s="1">
        <f>IF($E4*AZ$2='02'!AW6,1,0)</f>
        <v>0</v>
      </c>
      <c r="BA4" s="1">
        <f>IF($E4*BA$2='02'!AX6,1,0)</f>
        <v>0</v>
      </c>
      <c r="BB4" s="1">
        <f>IF($E4*BB$2='02'!AY6,1,0)</f>
        <v>0</v>
      </c>
      <c r="BC4" s="1">
        <f>IF($E4*BC$2='02'!AZ6,1,0)</f>
        <v>0</v>
      </c>
      <c r="BD4" s="1">
        <f>IF($E4*BD$2='02'!BA6,1,0)</f>
        <v>0</v>
      </c>
      <c r="BE4" s="1">
        <f>IF($E4*BE$2='02'!BB6,1,0)</f>
        <v>0</v>
      </c>
      <c r="BF4" s="1">
        <f>IF($E4*BF$2='02'!BC6,1,0)</f>
        <v>0</v>
      </c>
      <c r="BG4" s="1">
        <f>IF($E4*BG$2='02'!BD6,1,0)</f>
        <v>0</v>
      </c>
      <c r="BH4" s="1">
        <f>IF($E4*BH$2='02'!BE6,1,0)</f>
        <v>0</v>
      </c>
      <c r="BI4" s="1">
        <f>IF($E4*BI$2='02'!BF6,1,0)</f>
        <v>0</v>
      </c>
      <c r="BJ4" s="1">
        <f>IF($E4*BJ$2='02'!BG6,1,0)</f>
        <v>0</v>
      </c>
      <c r="BK4" s="1">
        <f>IF($E4*BK$2='02'!BH6,1,0)</f>
        <v>0</v>
      </c>
      <c r="BL4" s="1">
        <f>IF($E4*BL$2='02'!BI6,1,0)</f>
        <v>0</v>
      </c>
      <c r="BM4" s="1">
        <f>IF($E4*BM$2='02'!BJ6,1,0)</f>
        <v>0</v>
      </c>
      <c r="BN4" s="1">
        <f>IF($E4*BN$2='02'!BK6,1,0)</f>
        <v>0</v>
      </c>
      <c r="BO4" s="1">
        <f>IF($E4*BO$2='02'!BL6,1,0)</f>
        <v>0</v>
      </c>
      <c r="BP4" s="1">
        <f>IF($E4*BP$2='02'!BM6,1,0)</f>
        <v>0</v>
      </c>
      <c r="BQ4" s="1">
        <f>IF($E4*BQ$2='02'!BN6,1,0)</f>
        <v>0</v>
      </c>
      <c r="BR4" s="1">
        <f>IF($E4*BR$2='02'!BO6,1,0)</f>
        <v>0</v>
      </c>
      <c r="BS4" s="1">
        <f>IF($E4*BS$2='02'!BP6,1,0)</f>
        <v>0</v>
      </c>
      <c r="BT4" s="1">
        <f>IF($E4*BT$2='02'!BQ6,1,0)</f>
        <v>0</v>
      </c>
      <c r="BU4" s="1">
        <f>IF($E4*BU$2='02'!BR6,1,0)</f>
        <v>0</v>
      </c>
      <c r="BV4" s="1">
        <f>IF($E4*BV$2='02'!BS6,1,0)</f>
        <v>0</v>
      </c>
      <c r="BW4" s="1">
        <f>IF($E4*BW$2='02'!BT6,1,0)</f>
        <v>0</v>
      </c>
      <c r="BX4" s="1">
        <f>IF($E4*BX$2='02'!BU6,1,0)</f>
        <v>0</v>
      </c>
      <c r="BY4" s="1">
        <f>IF($E4*BY$2='02'!BV6,1,0)</f>
        <v>0</v>
      </c>
      <c r="BZ4" s="1">
        <f>IF($E4*BZ$2='02'!BW6,1,0)</f>
        <v>0</v>
      </c>
      <c r="CA4" s="1">
        <f>IF($E4*CA$2='02'!BX6,1,0)</f>
        <v>0</v>
      </c>
      <c r="CB4" s="1">
        <f>IF($E4*CB$2='02'!BY6,1,0)</f>
        <v>0</v>
      </c>
      <c r="CC4" s="1">
        <f>IF($E4*CC$2='02'!BZ6,1,0)</f>
        <v>0</v>
      </c>
      <c r="CD4" s="1">
        <f>IF($E4*CD$2='02'!CA6,1,0)</f>
        <v>0</v>
      </c>
      <c r="CE4" s="1">
        <f>IF($E4*CE$2='02'!CB6,1,0)</f>
        <v>0</v>
      </c>
      <c r="CF4" s="1">
        <f>IF($E4*CF$2='02'!CC6,1,0)</f>
        <v>0</v>
      </c>
      <c r="CG4" s="1">
        <f>IF($E4*CG$2='02'!CD6,1,0)</f>
        <v>0</v>
      </c>
      <c r="CH4" s="1">
        <f>IF($E4*CH$2='02'!CE6,1,0)</f>
        <v>0</v>
      </c>
      <c r="CI4" s="1">
        <f>IF($E4*CI$2='02'!CF6,1,0)</f>
        <v>0</v>
      </c>
      <c r="CJ4" s="1">
        <f>IF($E4*CJ$2='02'!CG6,1,0)</f>
        <v>0</v>
      </c>
      <c r="CK4" s="1">
        <f>IF($E4*CK$2='02'!CH6,1,0)</f>
        <v>0</v>
      </c>
      <c r="CL4" s="1">
        <f>IF($E4*CL$2='02'!CI6,1,0)</f>
        <v>0</v>
      </c>
      <c r="CM4" s="1">
        <f>IF($E4*CM$2='02'!CJ6,1,0)</f>
        <v>0</v>
      </c>
      <c r="CN4" s="1">
        <f>IF($E4*CN$2='02'!CK6,1,0)</f>
        <v>0</v>
      </c>
      <c r="CO4" s="1">
        <f>IF($E4*CO$2='02'!CL6,1,0)</f>
        <v>0</v>
      </c>
      <c r="CP4" s="1">
        <f>IF($E4*CP$2='02'!CM6,1,0)</f>
        <v>0</v>
      </c>
      <c r="CQ4" s="1">
        <f>IF($E4*CQ$2='02'!CN6,1,0)</f>
        <v>0</v>
      </c>
      <c r="CR4" s="1">
        <f>IF($E4*CR$2='02'!CO6,1,0)</f>
        <v>0</v>
      </c>
      <c r="CS4" s="1">
        <f>IF($E4*CS$2='02'!CP6,1,0)</f>
        <v>0</v>
      </c>
      <c r="CT4" s="1">
        <f>IF($E4*CT$2='02'!CQ6,1,0)</f>
        <v>0</v>
      </c>
      <c r="CU4" s="1">
        <f>IF($E4*CU$2='02'!CR6,1,0)</f>
        <v>0</v>
      </c>
      <c r="CV4" s="1">
        <f>IF($E4*CV$2='02'!CS6,1,0)</f>
        <v>0</v>
      </c>
      <c r="CW4" s="1">
        <f>IF($E4*CW$2='02'!CT6,1,0)</f>
        <v>0</v>
      </c>
      <c r="CX4" s="1">
        <f>IF($E4*CX$2='02'!CU6,1,0)</f>
        <v>0</v>
      </c>
      <c r="CY4" s="1">
        <f>IF($E4*CY$2='02'!CV6,1,0)</f>
        <v>0</v>
      </c>
      <c r="CZ4" s="1">
        <f>IF($E4*CZ$2='02'!CW6,1,0)</f>
        <v>0</v>
      </c>
      <c r="DA4" s="3">
        <f>IF($E4*DA$2='02'!CX6,1,0)</f>
        <v>0</v>
      </c>
      <c r="DB4" s="68"/>
    </row>
    <row r="5" spans="1:106" x14ac:dyDescent="0.2">
      <c r="A5" s="68"/>
      <c r="B5" s="7" t="str">
        <f>TRIM(CONCATENATE('01'!B7," ",'01'!C7," ",'01'!D7))</f>
        <v>Isabella Williams</v>
      </c>
      <c r="C5" s="3">
        <f>IF(B5='01'!E7,1,0)</f>
        <v>0</v>
      </c>
      <c r="D5" s="68"/>
      <c r="E5" s="72">
        <v>3</v>
      </c>
      <c r="F5" s="1">
        <f>IF($E5*F$2='02'!C7,1,0)</f>
        <v>0</v>
      </c>
      <c r="G5" s="1">
        <f>IF($E5*G$2='02'!D7,1,0)</f>
        <v>0</v>
      </c>
      <c r="H5" s="1">
        <f>IF($E5*H$2='02'!E7,1,0)</f>
        <v>0</v>
      </c>
      <c r="I5" s="1">
        <f>IF($E5*I$2='02'!F7,1,0)</f>
        <v>0</v>
      </c>
      <c r="J5" s="1">
        <f>IF($E5*J$2='02'!G7,1,0)</f>
        <v>0</v>
      </c>
      <c r="K5" s="1">
        <f>IF($E5*K$2='02'!H7,1,0)</f>
        <v>0</v>
      </c>
      <c r="L5" s="1">
        <f>IF($E5*L$2='02'!I7,1,0)</f>
        <v>0</v>
      </c>
      <c r="M5" s="1">
        <f>IF($E5*M$2='02'!J7,1,0)</f>
        <v>0</v>
      </c>
      <c r="N5" s="1">
        <f>IF($E5*N$2='02'!K7,1,0)</f>
        <v>0</v>
      </c>
      <c r="O5" s="1">
        <f>IF($E5*O$2='02'!L7,1,0)</f>
        <v>0</v>
      </c>
      <c r="P5" s="1">
        <f>IF($E5*P$2='02'!M7,1,0)</f>
        <v>0</v>
      </c>
      <c r="Q5" s="1">
        <f>IF($E5*Q$2='02'!N7,1,0)</f>
        <v>0</v>
      </c>
      <c r="R5" s="1">
        <f>IF($E5*R$2='02'!O7,1,0)</f>
        <v>0</v>
      </c>
      <c r="S5" s="1">
        <f>IF($E5*S$2='02'!P7,1,0)</f>
        <v>0</v>
      </c>
      <c r="T5" s="1">
        <f>IF($E5*T$2='02'!Q7,1,0)</f>
        <v>0</v>
      </c>
      <c r="U5" s="1">
        <f>IF($E5*U$2='02'!R7,1,0)</f>
        <v>0</v>
      </c>
      <c r="V5" s="1">
        <f>IF($E5*V$2='02'!S7,1,0)</f>
        <v>0</v>
      </c>
      <c r="W5" s="1">
        <f>IF($E5*W$2='02'!T7,1,0)</f>
        <v>0</v>
      </c>
      <c r="X5" s="1">
        <f>IF($E5*X$2='02'!U7,1,0)</f>
        <v>0</v>
      </c>
      <c r="Y5" s="1">
        <f>IF($E5*Y$2='02'!V7,1,0)</f>
        <v>0</v>
      </c>
      <c r="Z5" s="1">
        <f>IF($E5*Z$2='02'!W7,1,0)</f>
        <v>0</v>
      </c>
      <c r="AA5" s="1">
        <f>IF($E5*AA$2='02'!X7,1,0)</f>
        <v>0</v>
      </c>
      <c r="AB5" s="1">
        <f>IF($E5*AB$2='02'!Y7,1,0)</f>
        <v>0</v>
      </c>
      <c r="AC5" s="1">
        <f>IF($E5*AC$2='02'!Z7,1,0)</f>
        <v>0</v>
      </c>
      <c r="AD5" s="1">
        <f>IF($E5*AD$2='02'!AA7,1,0)</f>
        <v>0</v>
      </c>
      <c r="AE5" s="1">
        <f>IF($E5*AE$2='02'!AB7,1,0)</f>
        <v>0</v>
      </c>
      <c r="AF5" s="1">
        <f>IF($E5*AF$2='02'!AC7,1,0)</f>
        <v>0</v>
      </c>
      <c r="AG5" s="1">
        <f>IF($E5*AG$2='02'!AD7,1,0)</f>
        <v>0</v>
      </c>
      <c r="AH5" s="1">
        <f>IF($E5*AH$2='02'!AE7,1,0)</f>
        <v>0</v>
      </c>
      <c r="AI5" s="1">
        <f>IF($E5*AI$2='02'!AF7,1,0)</f>
        <v>0</v>
      </c>
      <c r="AJ5" s="1">
        <f>IF($E5*AJ$2='02'!AG7,1,0)</f>
        <v>0</v>
      </c>
      <c r="AK5" s="1">
        <f>IF($E5*AK$2='02'!AH7,1,0)</f>
        <v>0</v>
      </c>
      <c r="AL5" s="1">
        <f>IF($E5*AL$2='02'!AI7,1,0)</f>
        <v>0</v>
      </c>
      <c r="AM5" s="1">
        <f>IF($E5*AM$2='02'!AJ7,1,0)</f>
        <v>0</v>
      </c>
      <c r="AN5" s="1">
        <f>IF($E5*AN$2='02'!AK7,1,0)</f>
        <v>0</v>
      </c>
      <c r="AO5" s="1">
        <f>IF($E5*AO$2='02'!AL7,1,0)</f>
        <v>0</v>
      </c>
      <c r="AP5" s="1">
        <f>IF($E5*AP$2='02'!AM7,1,0)</f>
        <v>0</v>
      </c>
      <c r="AQ5" s="1">
        <f>IF($E5*AQ$2='02'!AN7,1,0)</f>
        <v>0</v>
      </c>
      <c r="AR5" s="1">
        <f>IF($E5*AR$2='02'!AO7,1,0)</f>
        <v>0</v>
      </c>
      <c r="AS5" s="1">
        <f>IF($E5*AS$2='02'!AP7,1,0)</f>
        <v>0</v>
      </c>
      <c r="AT5" s="1">
        <f>IF($E5*AT$2='02'!AQ7,1,0)</f>
        <v>0</v>
      </c>
      <c r="AU5" s="1">
        <f>IF($E5*AU$2='02'!AR7,1,0)</f>
        <v>0</v>
      </c>
      <c r="AV5" s="1">
        <f>IF($E5*AV$2='02'!AS7,1,0)</f>
        <v>0</v>
      </c>
      <c r="AW5" s="1">
        <f>IF($E5*AW$2='02'!AT7,1,0)</f>
        <v>0</v>
      </c>
      <c r="AX5" s="1">
        <f>IF($E5*AX$2='02'!AU7,1,0)</f>
        <v>0</v>
      </c>
      <c r="AY5" s="1">
        <f>IF($E5*AY$2='02'!AV7,1,0)</f>
        <v>0</v>
      </c>
      <c r="AZ5" s="1">
        <f>IF($E5*AZ$2='02'!AW7,1,0)</f>
        <v>0</v>
      </c>
      <c r="BA5" s="1">
        <f>IF($E5*BA$2='02'!AX7,1,0)</f>
        <v>0</v>
      </c>
      <c r="BB5" s="1">
        <f>IF($E5*BB$2='02'!AY7,1,0)</f>
        <v>0</v>
      </c>
      <c r="BC5" s="1">
        <f>IF($E5*BC$2='02'!AZ7,1,0)</f>
        <v>0</v>
      </c>
      <c r="BD5" s="1">
        <f>IF($E5*BD$2='02'!BA7,1,0)</f>
        <v>0</v>
      </c>
      <c r="BE5" s="1">
        <f>IF($E5*BE$2='02'!BB7,1,0)</f>
        <v>0</v>
      </c>
      <c r="BF5" s="1">
        <f>IF($E5*BF$2='02'!BC7,1,0)</f>
        <v>0</v>
      </c>
      <c r="BG5" s="1">
        <f>IF($E5*BG$2='02'!BD7,1,0)</f>
        <v>0</v>
      </c>
      <c r="BH5" s="1">
        <f>IF($E5*BH$2='02'!BE7,1,0)</f>
        <v>0</v>
      </c>
      <c r="BI5" s="1">
        <f>IF($E5*BI$2='02'!BF7,1,0)</f>
        <v>0</v>
      </c>
      <c r="BJ5" s="1">
        <f>IF($E5*BJ$2='02'!BG7,1,0)</f>
        <v>0</v>
      </c>
      <c r="BK5" s="1">
        <f>IF($E5*BK$2='02'!BH7,1,0)</f>
        <v>0</v>
      </c>
      <c r="BL5" s="1">
        <f>IF($E5*BL$2='02'!BI7,1,0)</f>
        <v>0</v>
      </c>
      <c r="BM5" s="1">
        <f>IF($E5*BM$2='02'!BJ7,1,0)</f>
        <v>0</v>
      </c>
      <c r="BN5" s="1">
        <f>IF($E5*BN$2='02'!BK7,1,0)</f>
        <v>0</v>
      </c>
      <c r="BO5" s="1">
        <f>IF($E5*BO$2='02'!BL7,1,0)</f>
        <v>0</v>
      </c>
      <c r="BP5" s="1">
        <f>IF($E5*BP$2='02'!BM7,1,0)</f>
        <v>0</v>
      </c>
      <c r="BQ5" s="1">
        <f>IF($E5*BQ$2='02'!BN7,1,0)</f>
        <v>0</v>
      </c>
      <c r="BR5" s="1">
        <f>IF($E5*BR$2='02'!BO7,1,0)</f>
        <v>0</v>
      </c>
      <c r="BS5" s="1">
        <f>IF($E5*BS$2='02'!BP7,1,0)</f>
        <v>0</v>
      </c>
      <c r="BT5" s="1">
        <f>IF($E5*BT$2='02'!BQ7,1,0)</f>
        <v>0</v>
      </c>
      <c r="BU5" s="1">
        <f>IF($E5*BU$2='02'!BR7,1,0)</f>
        <v>0</v>
      </c>
      <c r="BV5" s="1">
        <f>IF($E5*BV$2='02'!BS7,1,0)</f>
        <v>0</v>
      </c>
      <c r="BW5" s="1">
        <f>IF($E5*BW$2='02'!BT7,1,0)</f>
        <v>0</v>
      </c>
      <c r="BX5" s="1">
        <f>IF($E5*BX$2='02'!BU7,1,0)</f>
        <v>0</v>
      </c>
      <c r="BY5" s="1">
        <f>IF($E5*BY$2='02'!BV7,1,0)</f>
        <v>0</v>
      </c>
      <c r="BZ5" s="1">
        <f>IF($E5*BZ$2='02'!BW7,1,0)</f>
        <v>0</v>
      </c>
      <c r="CA5" s="1">
        <f>IF($E5*CA$2='02'!BX7,1,0)</f>
        <v>0</v>
      </c>
      <c r="CB5" s="1">
        <f>IF($E5*CB$2='02'!BY7,1,0)</f>
        <v>0</v>
      </c>
      <c r="CC5" s="1">
        <f>IF($E5*CC$2='02'!BZ7,1,0)</f>
        <v>0</v>
      </c>
      <c r="CD5" s="1">
        <f>IF($E5*CD$2='02'!CA7,1,0)</f>
        <v>0</v>
      </c>
      <c r="CE5" s="1">
        <f>IF($E5*CE$2='02'!CB7,1,0)</f>
        <v>0</v>
      </c>
      <c r="CF5" s="1">
        <f>IF($E5*CF$2='02'!CC7,1,0)</f>
        <v>0</v>
      </c>
      <c r="CG5" s="1">
        <f>IF($E5*CG$2='02'!CD7,1,0)</f>
        <v>0</v>
      </c>
      <c r="CH5" s="1">
        <f>IF($E5*CH$2='02'!CE7,1,0)</f>
        <v>0</v>
      </c>
      <c r="CI5" s="1">
        <f>IF($E5*CI$2='02'!CF7,1,0)</f>
        <v>0</v>
      </c>
      <c r="CJ5" s="1">
        <f>IF($E5*CJ$2='02'!CG7,1,0)</f>
        <v>0</v>
      </c>
      <c r="CK5" s="1">
        <f>IF($E5*CK$2='02'!CH7,1,0)</f>
        <v>0</v>
      </c>
      <c r="CL5" s="1">
        <f>IF($E5*CL$2='02'!CI7,1,0)</f>
        <v>0</v>
      </c>
      <c r="CM5" s="1">
        <f>IF($E5*CM$2='02'!CJ7,1,0)</f>
        <v>0</v>
      </c>
      <c r="CN5" s="1">
        <f>IF($E5*CN$2='02'!CK7,1,0)</f>
        <v>0</v>
      </c>
      <c r="CO5" s="1">
        <f>IF($E5*CO$2='02'!CL7,1,0)</f>
        <v>0</v>
      </c>
      <c r="CP5" s="1">
        <f>IF($E5*CP$2='02'!CM7,1,0)</f>
        <v>0</v>
      </c>
      <c r="CQ5" s="1">
        <f>IF($E5*CQ$2='02'!CN7,1,0)</f>
        <v>0</v>
      </c>
      <c r="CR5" s="1">
        <f>IF($E5*CR$2='02'!CO7,1,0)</f>
        <v>0</v>
      </c>
      <c r="CS5" s="1">
        <f>IF($E5*CS$2='02'!CP7,1,0)</f>
        <v>0</v>
      </c>
      <c r="CT5" s="1">
        <f>IF($E5*CT$2='02'!CQ7,1,0)</f>
        <v>0</v>
      </c>
      <c r="CU5" s="1">
        <f>IF($E5*CU$2='02'!CR7,1,0)</f>
        <v>0</v>
      </c>
      <c r="CV5" s="1">
        <f>IF($E5*CV$2='02'!CS7,1,0)</f>
        <v>0</v>
      </c>
      <c r="CW5" s="1">
        <f>IF($E5*CW$2='02'!CT7,1,0)</f>
        <v>0</v>
      </c>
      <c r="CX5" s="1">
        <f>IF($E5*CX$2='02'!CU7,1,0)</f>
        <v>0</v>
      </c>
      <c r="CY5" s="1">
        <f>IF($E5*CY$2='02'!CV7,1,0)</f>
        <v>0</v>
      </c>
      <c r="CZ5" s="1">
        <f>IF($E5*CZ$2='02'!CW7,1,0)</f>
        <v>0</v>
      </c>
      <c r="DA5" s="3">
        <f>IF($E5*DA$2='02'!CX7,1,0)</f>
        <v>0</v>
      </c>
      <c r="DB5" s="68"/>
    </row>
    <row r="6" spans="1:106" x14ac:dyDescent="0.2">
      <c r="A6" s="68"/>
      <c r="B6" s="7" t="str">
        <f>TRIM(CONCATENATE('01'!B8," ",'01'!C8," ",'01'!D8))</f>
        <v>Sophia Brown</v>
      </c>
      <c r="C6" s="3">
        <f>IF(B6='01'!E8,1,0)</f>
        <v>0</v>
      </c>
      <c r="D6" s="68"/>
      <c r="E6" s="72">
        <v>4</v>
      </c>
      <c r="F6" s="1">
        <f>IF($E6*F$2='02'!C8,1,0)</f>
        <v>0</v>
      </c>
      <c r="G6" s="1">
        <f>IF($E6*G$2='02'!D8,1,0)</f>
        <v>0</v>
      </c>
      <c r="H6" s="1">
        <f>IF($E6*H$2='02'!E8,1,0)</f>
        <v>0</v>
      </c>
      <c r="I6" s="1">
        <f>IF($E6*I$2='02'!F8,1,0)</f>
        <v>0</v>
      </c>
      <c r="J6" s="1">
        <f>IF($E6*J$2='02'!G8,1,0)</f>
        <v>0</v>
      </c>
      <c r="K6" s="1">
        <f>IF($E6*K$2='02'!H8,1,0)</f>
        <v>0</v>
      </c>
      <c r="L6" s="1">
        <f>IF($E6*L$2='02'!I8,1,0)</f>
        <v>0</v>
      </c>
      <c r="M6" s="1">
        <f>IF($E6*M$2='02'!J8,1,0)</f>
        <v>0</v>
      </c>
      <c r="N6" s="1">
        <f>IF($E6*N$2='02'!K8,1,0)</f>
        <v>0</v>
      </c>
      <c r="O6" s="1">
        <f>IF($E6*O$2='02'!L8,1,0)</f>
        <v>0</v>
      </c>
      <c r="P6" s="1">
        <f>IF($E6*P$2='02'!M8,1,0)</f>
        <v>0</v>
      </c>
      <c r="Q6" s="1">
        <f>IF($E6*Q$2='02'!N8,1,0)</f>
        <v>0</v>
      </c>
      <c r="R6" s="1">
        <f>IF($E6*R$2='02'!O8,1,0)</f>
        <v>0</v>
      </c>
      <c r="S6" s="1">
        <f>IF($E6*S$2='02'!P8,1,0)</f>
        <v>0</v>
      </c>
      <c r="T6" s="1">
        <f>IF($E6*T$2='02'!Q8,1,0)</f>
        <v>0</v>
      </c>
      <c r="U6" s="1">
        <f>IF($E6*U$2='02'!R8,1,0)</f>
        <v>0</v>
      </c>
      <c r="V6" s="1">
        <f>IF($E6*V$2='02'!S8,1,0)</f>
        <v>0</v>
      </c>
      <c r="W6" s="1">
        <f>IF($E6*W$2='02'!T8,1,0)</f>
        <v>0</v>
      </c>
      <c r="X6" s="1">
        <f>IF($E6*X$2='02'!U8,1,0)</f>
        <v>0</v>
      </c>
      <c r="Y6" s="1">
        <f>IF($E6*Y$2='02'!V8,1,0)</f>
        <v>0</v>
      </c>
      <c r="Z6" s="1">
        <f>IF($E6*Z$2='02'!W8,1,0)</f>
        <v>0</v>
      </c>
      <c r="AA6" s="1">
        <f>IF($E6*AA$2='02'!X8,1,0)</f>
        <v>0</v>
      </c>
      <c r="AB6" s="1">
        <f>IF($E6*AB$2='02'!Y8,1,0)</f>
        <v>0</v>
      </c>
      <c r="AC6" s="1">
        <f>IF($E6*AC$2='02'!Z8,1,0)</f>
        <v>0</v>
      </c>
      <c r="AD6" s="1">
        <f>IF($E6*AD$2='02'!AA8,1,0)</f>
        <v>0</v>
      </c>
      <c r="AE6" s="1">
        <f>IF($E6*AE$2='02'!AB8,1,0)</f>
        <v>0</v>
      </c>
      <c r="AF6" s="1">
        <f>IF($E6*AF$2='02'!AC8,1,0)</f>
        <v>0</v>
      </c>
      <c r="AG6" s="1">
        <f>IF($E6*AG$2='02'!AD8,1,0)</f>
        <v>0</v>
      </c>
      <c r="AH6" s="1">
        <f>IF($E6*AH$2='02'!AE8,1,0)</f>
        <v>0</v>
      </c>
      <c r="AI6" s="1">
        <f>IF($E6*AI$2='02'!AF8,1,0)</f>
        <v>0</v>
      </c>
      <c r="AJ6" s="1">
        <f>IF($E6*AJ$2='02'!AG8,1,0)</f>
        <v>0</v>
      </c>
      <c r="AK6" s="1">
        <f>IF($E6*AK$2='02'!AH8,1,0)</f>
        <v>0</v>
      </c>
      <c r="AL6" s="1">
        <f>IF($E6*AL$2='02'!AI8,1,0)</f>
        <v>0</v>
      </c>
      <c r="AM6" s="1">
        <f>IF($E6*AM$2='02'!AJ8,1,0)</f>
        <v>0</v>
      </c>
      <c r="AN6" s="1">
        <f>IF($E6*AN$2='02'!AK8,1,0)</f>
        <v>0</v>
      </c>
      <c r="AO6" s="1">
        <f>IF($E6*AO$2='02'!AL8,1,0)</f>
        <v>0</v>
      </c>
      <c r="AP6" s="1">
        <f>IF($E6*AP$2='02'!AM8,1,0)</f>
        <v>0</v>
      </c>
      <c r="AQ6" s="1">
        <f>IF($E6*AQ$2='02'!AN8,1,0)</f>
        <v>0</v>
      </c>
      <c r="AR6" s="1">
        <f>IF($E6*AR$2='02'!AO8,1,0)</f>
        <v>0</v>
      </c>
      <c r="AS6" s="1">
        <f>IF($E6*AS$2='02'!AP8,1,0)</f>
        <v>0</v>
      </c>
      <c r="AT6" s="1">
        <f>IF($E6*AT$2='02'!AQ8,1,0)</f>
        <v>0</v>
      </c>
      <c r="AU6" s="1">
        <f>IF($E6*AU$2='02'!AR8,1,0)</f>
        <v>0</v>
      </c>
      <c r="AV6" s="1">
        <f>IF($E6*AV$2='02'!AS8,1,0)</f>
        <v>0</v>
      </c>
      <c r="AW6" s="1">
        <f>IF($E6*AW$2='02'!AT8,1,0)</f>
        <v>0</v>
      </c>
      <c r="AX6" s="1">
        <f>IF($E6*AX$2='02'!AU8,1,0)</f>
        <v>0</v>
      </c>
      <c r="AY6" s="1">
        <f>IF($E6*AY$2='02'!AV8,1,0)</f>
        <v>0</v>
      </c>
      <c r="AZ6" s="1">
        <f>IF($E6*AZ$2='02'!AW8,1,0)</f>
        <v>0</v>
      </c>
      <c r="BA6" s="1">
        <f>IF($E6*BA$2='02'!AX8,1,0)</f>
        <v>0</v>
      </c>
      <c r="BB6" s="1">
        <f>IF($E6*BB$2='02'!AY8,1,0)</f>
        <v>0</v>
      </c>
      <c r="BC6" s="1">
        <f>IF($E6*BC$2='02'!AZ8,1,0)</f>
        <v>0</v>
      </c>
      <c r="BD6" s="1">
        <f>IF($E6*BD$2='02'!BA8,1,0)</f>
        <v>0</v>
      </c>
      <c r="BE6" s="1">
        <f>IF($E6*BE$2='02'!BB8,1,0)</f>
        <v>0</v>
      </c>
      <c r="BF6" s="1">
        <f>IF($E6*BF$2='02'!BC8,1,0)</f>
        <v>0</v>
      </c>
      <c r="BG6" s="1">
        <f>IF($E6*BG$2='02'!BD8,1,0)</f>
        <v>0</v>
      </c>
      <c r="BH6" s="1">
        <f>IF($E6*BH$2='02'!BE8,1,0)</f>
        <v>0</v>
      </c>
      <c r="BI6" s="1">
        <f>IF($E6*BI$2='02'!BF8,1,0)</f>
        <v>0</v>
      </c>
      <c r="BJ6" s="1">
        <f>IF($E6*BJ$2='02'!BG8,1,0)</f>
        <v>0</v>
      </c>
      <c r="BK6" s="1">
        <f>IF($E6*BK$2='02'!BH8,1,0)</f>
        <v>0</v>
      </c>
      <c r="BL6" s="1">
        <f>IF($E6*BL$2='02'!BI8,1,0)</f>
        <v>0</v>
      </c>
      <c r="BM6" s="1">
        <f>IF($E6*BM$2='02'!BJ8,1,0)</f>
        <v>0</v>
      </c>
      <c r="BN6" s="1">
        <f>IF($E6*BN$2='02'!BK8,1,0)</f>
        <v>0</v>
      </c>
      <c r="BO6" s="1">
        <f>IF($E6*BO$2='02'!BL8,1,0)</f>
        <v>0</v>
      </c>
      <c r="BP6" s="1">
        <f>IF($E6*BP$2='02'!BM8,1,0)</f>
        <v>0</v>
      </c>
      <c r="BQ6" s="1">
        <f>IF($E6*BQ$2='02'!BN8,1,0)</f>
        <v>0</v>
      </c>
      <c r="BR6" s="1">
        <f>IF($E6*BR$2='02'!BO8,1,0)</f>
        <v>0</v>
      </c>
      <c r="BS6" s="1">
        <f>IF($E6*BS$2='02'!BP8,1,0)</f>
        <v>0</v>
      </c>
      <c r="BT6" s="1">
        <f>IF($E6*BT$2='02'!BQ8,1,0)</f>
        <v>0</v>
      </c>
      <c r="BU6" s="1">
        <f>IF($E6*BU$2='02'!BR8,1,0)</f>
        <v>0</v>
      </c>
      <c r="BV6" s="1">
        <f>IF($E6*BV$2='02'!BS8,1,0)</f>
        <v>0</v>
      </c>
      <c r="BW6" s="1">
        <f>IF($E6*BW$2='02'!BT8,1,0)</f>
        <v>0</v>
      </c>
      <c r="BX6" s="1">
        <f>IF($E6*BX$2='02'!BU8,1,0)</f>
        <v>0</v>
      </c>
      <c r="BY6" s="1">
        <f>IF($E6*BY$2='02'!BV8,1,0)</f>
        <v>0</v>
      </c>
      <c r="BZ6" s="1">
        <f>IF($E6*BZ$2='02'!BW8,1,0)</f>
        <v>0</v>
      </c>
      <c r="CA6" s="1">
        <f>IF($E6*CA$2='02'!BX8,1,0)</f>
        <v>0</v>
      </c>
      <c r="CB6" s="1">
        <f>IF($E6*CB$2='02'!BY8,1,0)</f>
        <v>0</v>
      </c>
      <c r="CC6" s="1">
        <f>IF($E6*CC$2='02'!BZ8,1,0)</f>
        <v>0</v>
      </c>
      <c r="CD6" s="1">
        <f>IF($E6*CD$2='02'!CA8,1,0)</f>
        <v>0</v>
      </c>
      <c r="CE6" s="1">
        <f>IF($E6*CE$2='02'!CB8,1,0)</f>
        <v>0</v>
      </c>
      <c r="CF6" s="1">
        <f>IF($E6*CF$2='02'!CC8,1,0)</f>
        <v>0</v>
      </c>
      <c r="CG6" s="1">
        <f>IF($E6*CG$2='02'!CD8,1,0)</f>
        <v>0</v>
      </c>
      <c r="CH6" s="1">
        <f>IF($E6*CH$2='02'!CE8,1,0)</f>
        <v>0</v>
      </c>
      <c r="CI6" s="1">
        <f>IF($E6*CI$2='02'!CF8,1,0)</f>
        <v>0</v>
      </c>
      <c r="CJ6" s="1">
        <f>IF($E6*CJ$2='02'!CG8,1,0)</f>
        <v>0</v>
      </c>
      <c r="CK6" s="1">
        <f>IF($E6*CK$2='02'!CH8,1,0)</f>
        <v>0</v>
      </c>
      <c r="CL6" s="1">
        <f>IF($E6*CL$2='02'!CI8,1,0)</f>
        <v>0</v>
      </c>
      <c r="CM6" s="1">
        <f>IF($E6*CM$2='02'!CJ8,1,0)</f>
        <v>0</v>
      </c>
      <c r="CN6" s="1">
        <f>IF($E6*CN$2='02'!CK8,1,0)</f>
        <v>0</v>
      </c>
      <c r="CO6" s="1">
        <f>IF($E6*CO$2='02'!CL8,1,0)</f>
        <v>0</v>
      </c>
      <c r="CP6" s="1">
        <f>IF($E6*CP$2='02'!CM8,1,0)</f>
        <v>0</v>
      </c>
      <c r="CQ6" s="1">
        <f>IF($E6*CQ$2='02'!CN8,1,0)</f>
        <v>0</v>
      </c>
      <c r="CR6" s="1">
        <f>IF($E6*CR$2='02'!CO8,1,0)</f>
        <v>0</v>
      </c>
      <c r="CS6" s="1">
        <f>IF($E6*CS$2='02'!CP8,1,0)</f>
        <v>0</v>
      </c>
      <c r="CT6" s="1">
        <f>IF($E6*CT$2='02'!CQ8,1,0)</f>
        <v>0</v>
      </c>
      <c r="CU6" s="1">
        <f>IF($E6*CU$2='02'!CR8,1,0)</f>
        <v>0</v>
      </c>
      <c r="CV6" s="1">
        <f>IF($E6*CV$2='02'!CS8,1,0)</f>
        <v>0</v>
      </c>
      <c r="CW6" s="1">
        <f>IF($E6*CW$2='02'!CT8,1,0)</f>
        <v>0</v>
      </c>
      <c r="CX6" s="1">
        <f>IF($E6*CX$2='02'!CU8,1,0)</f>
        <v>0</v>
      </c>
      <c r="CY6" s="1">
        <f>IF($E6*CY$2='02'!CV8,1,0)</f>
        <v>0</v>
      </c>
      <c r="CZ6" s="1">
        <f>IF($E6*CZ$2='02'!CW8,1,0)</f>
        <v>0</v>
      </c>
      <c r="DA6" s="3">
        <f>IF($E6*DA$2='02'!CX8,1,0)</f>
        <v>0</v>
      </c>
      <c r="DB6" s="68"/>
    </row>
    <row r="7" spans="1:106" x14ac:dyDescent="0.2">
      <c r="A7" s="68"/>
      <c r="B7" s="7" t="str">
        <f>TRIM(CONCATENATE('01'!B9," ",'01'!C9," ",'01'!D9))</f>
        <v>Isabelle E. Davies</v>
      </c>
      <c r="C7" s="3">
        <f>IF(B7='01'!E9,1,0)</f>
        <v>0</v>
      </c>
      <c r="D7" s="68"/>
      <c r="E7" s="72">
        <v>5</v>
      </c>
      <c r="F7" s="1">
        <f>IF($E7*F$2='02'!C9,1,0)</f>
        <v>0</v>
      </c>
      <c r="G7" s="1">
        <f>IF($E7*G$2='02'!D9,1,0)</f>
        <v>0</v>
      </c>
      <c r="H7" s="1">
        <f>IF($E7*H$2='02'!E9,1,0)</f>
        <v>0</v>
      </c>
      <c r="I7" s="1">
        <f>IF($E7*I$2='02'!F9,1,0)</f>
        <v>0</v>
      </c>
      <c r="J7" s="1">
        <f>IF($E7*J$2='02'!G9,1,0)</f>
        <v>0</v>
      </c>
      <c r="K7" s="1">
        <f>IF($E7*K$2='02'!H9,1,0)</f>
        <v>0</v>
      </c>
      <c r="L7" s="1">
        <f>IF($E7*L$2='02'!I9,1,0)</f>
        <v>0</v>
      </c>
      <c r="M7" s="1">
        <f>IF($E7*M$2='02'!J9,1,0)</f>
        <v>0</v>
      </c>
      <c r="N7" s="1">
        <f>IF($E7*N$2='02'!K9,1,0)</f>
        <v>0</v>
      </c>
      <c r="O7" s="1">
        <f>IF($E7*O$2='02'!L9,1,0)</f>
        <v>0</v>
      </c>
      <c r="P7" s="1">
        <f>IF($E7*P$2='02'!M9,1,0)</f>
        <v>0</v>
      </c>
      <c r="Q7" s="1">
        <f>IF($E7*Q$2='02'!N9,1,0)</f>
        <v>0</v>
      </c>
      <c r="R7" s="1">
        <f>IF($E7*R$2='02'!O9,1,0)</f>
        <v>0</v>
      </c>
      <c r="S7" s="1">
        <f>IF($E7*S$2='02'!P9,1,0)</f>
        <v>0</v>
      </c>
      <c r="T7" s="1">
        <f>IF($E7*T$2='02'!Q9,1,0)</f>
        <v>0</v>
      </c>
      <c r="U7" s="1">
        <f>IF($E7*U$2='02'!R9,1,0)</f>
        <v>0</v>
      </c>
      <c r="V7" s="1">
        <f>IF($E7*V$2='02'!S9,1,0)</f>
        <v>0</v>
      </c>
      <c r="W7" s="1">
        <f>IF($E7*W$2='02'!T9,1,0)</f>
        <v>0</v>
      </c>
      <c r="X7" s="1">
        <f>IF($E7*X$2='02'!U9,1,0)</f>
        <v>0</v>
      </c>
      <c r="Y7" s="1">
        <f>IF($E7*Y$2='02'!V9,1,0)</f>
        <v>0</v>
      </c>
      <c r="Z7" s="1">
        <f>IF($E7*Z$2='02'!W9,1,0)</f>
        <v>0</v>
      </c>
      <c r="AA7" s="1">
        <f>IF($E7*AA$2='02'!X9,1,0)</f>
        <v>0</v>
      </c>
      <c r="AB7" s="1">
        <f>IF($E7*AB$2='02'!Y9,1,0)</f>
        <v>0</v>
      </c>
      <c r="AC7" s="1">
        <f>IF($E7*AC$2='02'!Z9,1,0)</f>
        <v>0</v>
      </c>
      <c r="AD7" s="1">
        <f>IF($E7*AD$2='02'!AA9,1,0)</f>
        <v>0</v>
      </c>
      <c r="AE7" s="1">
        <f>IF($E7*AE$2='02'!AB9,1,0)</f>
        <v>0</v>
      </c>
      <c r="AF7" s="1">
        <f>IF($E7*AF$2='02'!AC9,1,0)</f>
        <v>0</v>
      </c>
      <c r="AG7" s="1">
        <f>IF($E7*AG$2='02'!AD9,1,0)</f>
        <v>0</v>
      </c>
      <c r="AH7" s="1">
        <f>IF($E7*AH$2='02'!AE9,1,0)</f>
        <v>0</v>
      </c>
      <c r="AI7" s="1">
        <f>IF($E7*AI$2='02'!AF9,1,0)</f>
        <v>0</v>
      </c>
      <c r="AJ7" s="1">
        <f>IF($E7*AJ$2='02'!AG9,1,0)</f>
        <v>0</v>
      </c>
      <c r="AK7" s="1">
        <f>IF($E7*AK$2='02'!AH9,1,0)</f>
        <v>0</v>
      </c>
      <c r="AL7" s="1">
        <f>IF($E7*AL$2='02'!AI9,1,0)</f>
        <v>0</v>
      </c>
      <c r="AM7" s="1">
        <f>IF($E7*AM$2='02'!AJ9,1,0)</f>
        <v>0</v>
      </c>
      <c r="AN7" s="1">
        <f>IF($E7*AN$2='02'!AK9,1,0)</f>
        <v>0</v>
      </c>
      <c r="AO7" s="1">
        <f>IF($E7*AO$2='02'!AL9,1,0)</f>
        <v>0</v>
      </c>
      <c r="AP7" s="1">
        <f>IF($E7*AP$2='02'!AM9,1,0)</f>
        <v>0</v>
      </c>
      <c r="AQ7" s="1">
        <f>IF($E7*AQ$2='02'!AN9,1,0)</f>
        <v>0</v>
      </c>
      <c r="AR7" s="1">
        <f>IF($E7*AR$2='02'!AO9,1,0)</f>
        <v>0</v>
      </c>
      <c r="AS7" s="1">
        <f>IF($E7*AS$2='02'!AP9,1,0)</f>
        <v>0</v>
      </c>
      <c r="AT7" s="1">
        <f>IF($E7*AT$2='02'!AQ9,1,0)</f>
        <v>0</v>
      </c>
      <c r="AU7" s="1">
        <f>IF($E7*AU$2='02'!AR9,1,0)</f>
        <v>0</v>
      </c>
      <c r="AV7" s="1">
        <f>IF($E7*AV$2='02'!AS9,1,0)</f>
        <v>0</v>
      </c>
      <c r="AW7" s="1">
        <f>IF($E7*AW$2='02'!AT9,1,0)</f>
        <v>0</v>
      </c>
      <c r="AX7" s="1">
        <f>IF($E7*AX$2='02'!AU9,1,0)</f>
        <v>0</v>
      </c>
      <c r="AY7" s="1">
        <f>IF($E7*AY$2='02'!AV9,1,0)</f>
        <v>0</v>
      </c>
      <c r="AZ7" s="1">
        <f>IF($E7*AZ$2='02'!AW9,1,0)</f>
        <v>0</v>
      </c>
      <c r="BA7" s="1">
        <f>IF($E7*BA$2='02'!AX9,1,0)</f>
        <v>0</v>
      </c>
      <c r="BB7" s="1">
        <f>IF($E7*BB$2='02'!AY9,1,0)</f>
        <v>0</v>
      </c>
      <c r="BC7" s="1">
        <f>IF($E7*BC$2='02'!AZ9,1,0)</f>
        <v>0</v>
      </c>
      <c r="BD7" s="1">
        <f>IF($E7*BD$2='02'!BA9,1,0)</f>
        <v>0</v>
      </c>
      <c r="BE7" s="1">
        <f>IF($E7*BE$2='02'!BB9,1,0)</f>
        <v>0</v>
      </c>
      <c r="BF7" s="1">
        <f>IF($E7*BF$2='02'!BC9,1,0)</f>
        <v>0</v>
      </c>
      <c r="BG7" s="1">
        <f>IF($E7*BG$2='02'!BD9,1,0)</f>
        <v>0</v>
      </c>
      <c r="BH7" s="1">
        <f>IF($E7*BH$2='02'!BE9,1,0)</f>
        <v>0</v>
      </c>
      <c r="BI7" s="1">
        <f>IF($E7*BI$2='02'!BF9,1,0)</f>
        <v>0</v>
      </c>
      <c r="BJ7" s="1">
        <f>IF($E7*BJ$2='02'!BG9,1,0)</f>
        <v>0</v>
      </c>
      <c r="BK7" s="1">
        <f>IF($E7*BK$2='02'!BH9,1,0)</f>
        <v>0</v>
      </c>
      <c r="BL7" s="1">
        <f>IF($E7*BL$2='02'!BI9,1,0)</f>
        <v>0</v>
      </c>
      <c r="BM7" s="1">
        <f>IF($E7*BM$2='02'!BJ9,1,0)</f>
        <v>0</v>
      </c>
      <c r="BN7" s="1">
        <f>IF($E7*BN$2='02'!BK9,1,0)</f>
        <v>0</v>
      </c>
      <c r="BO7" s="1">
        <f>IF($E7*BO$2='02'!BL9,1,0)</f>
        <v>0</v>
      </c>
      <c r="BP7" s="1">
        <f>IF($E7*BP$2='02'!BM9,1,0)</f>
        <v>0</v>
      </c>
      <c r="BQ7" s="1">
        <f>IF($E7*BQ$2='02'!BN9,1,0)</f>
        <v>0</v>
      </c>
      <c r="BR7" s="1">
        <f>IF($E7*BR$2='02'!BO9,1,0)</f>
        <v>0</v>
      </c>
      <c r="BS7" s="1">
        <f>IF($E7*BS$2='02'!BP9,1,0)</f>
        <v>0</v>
      </c>
      <c r="BT7" s="1">
        <f>IF($E7*BT$2='02'!BQ9,1,0)</f>
        <v>0</v>
      </c>
      <c r="BU7" s="1">
        <f>IF($E7*BU$2='02'!BR9,1,0)</f>
        <v>0</v>
      </c>
      <c r="BV7" s="1">
        <f>IF($E7*BV$2='02'!BS9,1,0)</f>
        <v>0</v>
      </c>
      <c r="BW7" s="1">
        <f>IF($E7*BW$2='02'!BT9,1,0)</f>
        <v>0</v>
      </c>
      <c r="BX7" s="1">
        <f>IF($E7*BX$2='02'!BU9,1,0)</f>
        <v>0</v>
      </c>
      <c r="BY7" s="1">
        <f>IF($E7*BY$2='02'!BV9,1,0)</f>
        <v>0</v>
      </c>
      <c r="BZ7" s="1">
        <f>IF($E7*BZ$2='02'!BW9,1,0)</f>
        <v>0</v>
      </c>
      <c r="CA7" s="1">
        <f>IF($E7*CA$2='02'!BX9,1,0)</f>
        <v>0</v>
      </c>
      <c r="CB7" s="1">
        <f>IF($E7*CB$2='02'!BY9,1,0)</f>
        <v>0</v>
      </c>
      <c r="CC7" s="1">
        <f>IF($E7*CC$2='02'!BZ9,1,0)</f>
        <v>0</v>
      </c>
      <c r="CD7" s="1">
        <f>IF($E7*CD$2='02'!CA9,1,0)</f>
        <v>0</v>
      </c>
      <c r="CE7" s="1">
        <f>IF($E7*CE$2='02'!CB9,1,0)</f>
        <v>0</v>
      </c>
      <c r="CF7" s="1">
        <f>IF($E7*CF$2='02'!CC9,1,0)</f>
        <v>0</v>
      </c>
      <c r="CG7" s="1">
        <f>IF($E7*CG$2='02'!CD9,1,0)</f>
        <v>0</v>
      </c>
      <c r="CH7" s="1">
        <f>IF($E7*CH$2='02'!CE9,1,0)</f>
        <v>0</v>
      </c>
      <c r="CI7" s="1">
        <f>IF($E7*CI$2='02'!CF9,1,0)</f>
        <v>0</v>
      </c>
      <c r="CJ7" s="1">
        <f>IF($E7*CJ$2='02'!CG9,1,0)</f>
        <v>0</v>
      </c>
      <c r="CK7" s="1">
        <f>IF($E7*CK$2='02'!CH9,1,0)</f>
        <v>0</v>
      </c>
      <c r="CL7" s="1">
        <f>IF($E7*CL$2='02'!CI9,1,0)</f>
        <v>0</v>
      </c>
      <c r="CM7" s="1">
        <f>IF($E7*CM$2='02'!CJ9,1,0)</f>
        <v>0</v>
      </c>
      <c r="CN7" s="1">
        <f>IF($E7*CN$2='02'!CK9,1,0)</f>
        <v>0</v>
      </c>
      <c r="CO7" s="1">
        <f>IF($E7*CO$2='02'!CL9,1,0)</f>
        <v>0</v>
      </c>
      <c r="CP7" s="1">
        <f>IF($E7*CP$2='02'!CM9,1,0)</f>
        <v>0</v>
      </c>
      <c r="CQ7" s="1">
        <f>IF($E7*CQ$2='02'!CN9,1,0)</f>
        <v>0</v>
      </c>
      <c r="CR7" s="1">
        <f>IF($E7*CR$2='02'!CO9,1,0)</f>
        <v>0</v>
      </c>
      <c r="CS7" s="1">
        <f>IF($E7*CS$2='02'!CP9,1,0)</f>
        <v>0</v>
      </c>
      <c r="CT7" s="1">
        <f>IF($E7*CT$2='02'!CQ9,1,0)</f>
        <v>0</v>
      </c>
      <c r="CU7" s="1">
        <f>IF($E7*CU$2='02'!CR9,1,0)</f>
        <v>0</v>
      </c>
      <c r="CV7" s="1">
        <f>IF($E7*CV$2='02'!CS9,1,0)</f>
        <v>0</v>
      </c>
      <c r="CW7" s="1">
        <f>IF($E7*CW$2='02'!CT9,1,0)</f>
        <v>0</v>
      </c>
      <c r="CX7" s="1">
        <f>IF($E7*CX$2='02'!CU9,1,0)</f>
        <v>0</v>
      </c>
      <c r="CY7" s="1">
        <f>IF($E7*CY$2='02'!CV9,1,0)</f>
        <v>0</v>
      </c>
      <c r="CZ7" s="1">
        <f>IF($E7*CZ$2='02'!CW9,1,0)</f>
        <v>0</v>
      </c>
      <c r="DA7" s="3">
        <f>IF($E7*DA$2='02'!CX9,1,0)</f>
        <v>0</v>
      </c>
      <c r="DB7" s="68"/>
    </row>
    <row r="8" spans="1:106" x14ac:dyDescent="0.2">
      <c r="A8" s="68"/>
      <c r="B8" s="7" t="str">
        <f>TRIM(CONCATENATE('01'!B10," ",'01'!C10," ",'01'!D10))</f>
        <v>Sophie Evans</v>
      </c>
      <c r="C8" s="3">
        <f>IF(B8='01'!E10,1,0)</f>
        <v>0</v>
      </c>
      <c r="D8" s="68"/>
      <c r="E8" s="72">
        <v>6</v>
      </c>
      <c r="F8" s="1">
        <f>IF($E8*F$2='02'!C10,1,0)</f>
        <v>0</v>
      </c>
      <c r="G8" s="1">
        <f>IF($E8*G$2='02'!D10,1,0)</f>
        <v>0</v>
      </c>
      <c r="H8" s="1">
        <f>IF($E8*H$2='02'!E10,1,0)</f>
        <v>0</v>
      </c>
      <c r="I8" s="1">
        <f>IF($E8*I$2='02'!F10,1,0)</f>
        <v>0</v>
      </c>
      <c r="J8" s="1">
        <f>IF($E8*J$2='02'!G10,1,0)</f>
        <v>0</v>
      </c>
      <c r="K8" s="1">
        <f>IF($E8*K$2='02'!H10,1,0)</f>
        <v>0</v>
      </c>
      <c r="L8" s="1">
        <f>IF($E8*L$2='02'!I10,1,0)</f>
        <v>0</v>
      </c>
      <c r="M8" s="1">
        <f>IF($E8*M$2='02'!J10,1,0)</f>
        <v>0</v>
      </c>
      <c r="N8" s="1">
        <f>IF($E8*N$2='02'!K10,1,0)</f>
        <v>0</v>
      </c>
      <c r="O8" s="1">
        <f>IF($E8*O$2='02'!L10,1,0)</f>
        <v>0</v>
      </c>
      <c r="P8" s="1">
        <f>IF($E8*P$2='02'!M10,1,0)</f>
        <v>0</v>
      </c>
      <c r="Q8" s="1">
        <f>IF($E8*Q$2='02'!N10,1,0)</f>
        <v>0</v>
      </c>
      <c r="R8" s="1">
        <f>IF($E8*R$2='02'!O10,1,0)</f>
        <v>0</v>
      </c>
      <c r="S8" s="1">
        <f>IF($E8*S$2='02'!P10,1,0)</f>
        <v>0</v>
      </c>
      <c r="T8" s="1">
        <f>IF($E8*T$2='02'!Q10,1,0)</f>
        <v>0</v>
      </c>
      <c r="U8" s="1">
        <f>IF($E8*U$2='02'!R10,1,0)</f>
        <v>0</v>
      </c>
      <c r="V8" s="1">
        <f>IF($E8*V$2='02'!S10,1,0)</f>
        <v>0</v>
      </c>
      <c r="W8" s="1">
        <f>IF($E8*W$2='02'!T10,1,0)</f>
        <v>0</v>
      </c>
      <c r="X8" s="1">
        <f>IF($E8*X$2='02'!U10,1,0)</f>
        <v>0</v>
      </c>
      <c r="Y8" s="1">
        <f>IF($E8*Y$2='02'!V10,1,0)</f>
        <v>0</v>
      </c>
      <c r="Z8" s="1">
        <f>IF($E8*Z$2='02'!W10,1,0)</f>
        <v>0</v>
      </c>
      <c r="AA8" s="1">
        <f>IF($E8*AA$2='02'!X10,1,0)</f>
        <v>0</v>
      </c>
      <c r="AB8" s="1">
        <f>IF($E8*AB$2='02'!Y10,1,0)</f>
        <v>0</v>
      </c>
      <c r="AC8" s="1">
        <f>IF($E8*AC$2='02'!Z10,1,0)</f>
        <v>0</v>
      </c>
      <c r="AD8" s="1">
        <f>IF($E8*AD$2='02'!AA10,1,0)</f>
        <v>0</v>
      </c>
      <c r="AE8" s="1">
        <f>IF($E8*AE$2='02'!AB10,1,0)</f>
        <v>0</v>
      </c>
      <c r="AF8" s="1">
        <f>IF($E8*AF$2='02'!AC10,1,0)</f>
        <v>0</v>
      </c>
      <c r="AG8" s="1">
        <f>IF($E8*AG$2='02'!AD10,1,0)</f>
        <v>0</v>
      </c>
      <c r="AH8" s="1">
        <f>IF($E8*AH$2='02'!AE10,1,0)</f>
        <v>0</v>
      </c>
      <c r="AI8" s="1">
        <f>IF($E8*AI$2='02'!AF10,1,0)</f>
        <v>0</v>
      </c>
      <c r="AJ8" s="1">
        <f>IF($E8*AJ$2='02'!AG10,1,0)</f>
        <v>0</v>
      </c>
      <c r="AK8" s="1">
        <f>IF($E8*AK$2='02'!AH10,1,0)</f>
        <v>0</v>
      </c>
      <c r="AL8" s="1">
        <f>IF($E8*AL$2='02'!AI10,1,0)</f>
        <v>0</v>
      </c>
      <c r="AM8" s="1">
        <f>IF($E8*AM$2='02'!AJ10,1,0)</f>
        <v>0</v>
      </c>
      <c r="AN8" s="1">
        <f>IF($E8*AN$2='02'!AK10,1,0)</f>
        <v>0</v>
      </c>
      <c r="AO8" s="1">
        <f>IF($E8*AO$2='02'!AL10,1,0)</f>
        <v>0</v>
      </c>
      <c r="AP8" s="1">
        <f>IF($E8*AP$2='02'!AM10,1,0)</f>
        <v>0</v>
      </c>
      <c r="AQ8" s="1">
        <f>IF($E8*AQ$2='02'!AN10,1,0)</f>
        <v>0</v>
      </c>
      <c r="AR8" s="1">
        <f>IF($E8*AR$2='02'!AO10,1,0)</f>
        <v>0</v>
      </c>
      <c r="AS8" s="1">
        <f>IF($E8*AS$2='02'!AP10,1,0)</f>
        <v>0</v>
      </c>
      <c r="AT8" s="1">
        <f>IF($E8*AT$2='02'!AQ10,1,0)</f>
        <v>0</v>
      </c>
      <c r="AU8" s="1">
        <f>IF($E8*AU$2='02'!AR10,1,0)</f>
        <v>0</v>
      </c>
      <c r="AV8" s="1">
        <f>IF($E8*AV$2='02'!AS10,1,0)</f>
        <v>0</v>
      </c>
      <c r="AW8" s="1">
        <f>IF($E8*AW$2='02'!AT10,1,0)</f>
        <v>0</v>
      </c>
      <c r="AX8" s="1">
        <f>IF($E8*AX$2='02'!AU10,1,0)</f>
        <v>0</v>
      </c>
      <c r="AY8" s="1">
        <f>IF($E8*AY$2='02'!AV10,1,0)</f>
        <v>0</v>
      </c>
      <c r="AZ8" s="1">
        <f>IF($E8*AZ$2='02'!AW10,1,0)</f>
        <v>0</v>
      </c>
      <c r="BA8" s="1">
        <f>IF($E8*BA$2='02'!AX10,1,0)</f>
        <v>0</v>
      </c>
      <c r="BB8" s="1">
        <f>IF($E8*BB$2='02'!AY10,1,0)</f>
        <v>0</v>
      </c>
      <c r="BC8" s="1">
        <f>IF($E8*BC$2='02'!AZ10,1,0)</f>
        <v>0</v>
      </c>
      <c r="BD8" s="1">
        <f>IF($E8*BD$2='02'!BA10,1,0)</f>
        <v>0</v>
      </c>
      <c r="BE8" s="1">
        <f>IF($E8*BE$2='02'!BB10,1,0)</f>
        <v>0</v>
      </c>
      <c r="BF8" s="1">
        <f>IF($E8*BF$2='02'!BC10,1,0)</f>
        <v>0</v>
      </c>
      <c r="BG8" s="1">
        <f>IF($E8*BG$2='02'!BD10,1,0)</f>
        <v>0</v>
      </c>
      <c r="BH8" s="1">
        <f>IF($E8*BH$2='02'!BE10,1,0)</f>
        <v>0</v>
      </c>
      <c r="BI8" s="1">
        <f>IF($E8*BI$2='02'!BF10,1,0)</f>
        <v>0</v>
      </c>
      <c r="BJ8" s="1">
        <f>IF($E8*BJ$2='02'!BG10,1,0)</f>
        <v>0</v>
      </c>
      <c r="BK8" s="1">
        <f>IF($E8*BK$2='02'!BH10,1,0)</f>
        <v>0</v>
      </c>
      <c r="BL8" s="1">
        <f>IF($E8*BL$2='02'!BI10,1,0)</f>
        <v>0</v>
      </c>
      <c r="BM8" s="1">
        <f>IF($E8*BM$2='02'!BJ10,1,0)</f>
        <v>0</v>
      </c>
      <c r="BN8" s="1">
        <f>IF($E8*BN$2='02'!BK10,1,0)</f>
        <v>0</v>
      </c>
      <c r="BO8" s="1">
        <f>IF($E8*BO$2='02'!BL10,1,0)</f>
        <v>0</v>
      </c>
      <c r="BP8" s="1">
        <f>IF($E8*BP$2='02'!BM10,1,0)</f>
        <v>0</v>
      </c>
      <c r="BQ8" s="1">
        <f>IF($E8*BQ$2='02'!BN10,1,0)</f>
        <v>0</v>
      </c>
      <c r="BR8" s="1">
        <f>IF($E8*BR$2='02'!BO10,1,0)</f>
        <v>0</v>
      </c>
      <c r="BS8" s="1">
        <f>IF($E8*BS$2='02'!BP10,1,0)</f>
        <v>0</v>
      </c>
      <c r="BT8" s="1">
        <f>IF($E8*BT$2='02'!BQ10,1,0)</f>
        <v>0</v>
      </c>
      <c r="BU8" s="1">
        <f>IF($E8*BU$2='02'!BR10,1,0)</f>
        <v>0</v>
      </c>
      <c r="BV8" s="1">
        <f>IF($E8*BV$2='02'!BS10,1,0)</f>
        <v>0</v>
      </c>
      <c r="BW8" s="1">
        <f>IF($E8*BW$2='02'!BT10,1,0)</f>
        <v>0</v>
      </c>
      <c r="BX8" s="1">
        <f>IF($E8*BX$2='02'!BU10,1,0)</f>
        <v>0</v>
      </c>
      <c r="BY8" s="1">
        <f>IF($E8*BY$2='02'!BV10,1,0)</f>
        <v>0</v>
      </c>
      <c r="BZ8" s="1">
        <f>IF($E8*BZ$2='02'!BW10,1,0)</f>
        <v>0</v>
      </c>
      <c r="CA8" s="1">
        <f>IF($E8*CA$2='02'!BX10,1,0)</f>
        <v>0</v>
      </c>
      <c r="CB8" s="1">
        <f>IF($E8*CB$2='02'!BY10,1,0)</f>
        <v>0</v>
      </c>
      <c r="CC8" s="1">
        <f>IF($E8*CC$2='02'!BZ10,1,0)</f>
        <v>0</v>
      </c>
      <c r="CD8" s="1">
        <f>IF($E8*CD$2='02'!CA10,1,0)</f>
        <v>0</v>
      </c>
      <c r="CE8" s="1">
        <f>IF($E8*CE$2='02'!CB10,1,0)</f>
        <v>0</v>
      </c>
      <c r="CF8" s="1">
        <f>IF($E8*CF$2='02'!CC10,1,0)</f>
        <v>0</v>
      </c>
      <c r="CG8" s="1">
        <f>IF($E8*CG$2='02'!CD10,1,0)</f>
        <v>0</v>
      </c>
      <c r="CH8" s="1">
        <f>IF($E8*CH$2='02'!CE10,1,0)</f>
        <v>0</v>
      </c>
      <c r="CI8" s="1">
        <f>IF($E8*CI$2='02'!CF10,1,0)</f>
        <v>0</v>
      </c>
      <c r="CJ8" s="1">
        <f>IF($E8*CJ$2='02'!CG10,1,0)</f>
        <v>0</v>
      </c>
      <c r="CK8" s="1">
        <f>IF($E8*CK$2='02'!CH10,1,0)</f>
        <v>0</v>
      </c>
      <c r="CL8" s="1">
        <f>IF($E8*CL$2='02'!CI10,1,0)</f>
        <v>0</v>
      </c>
      <c r="CM8" s="1">
        <f>IF($E8*CM$2='02'!CJ10,1,0)</f>
        <v>0</v>
      </c>
      <c r="CN8" s="1">
        <f>IF($E8*CN$2='02'!CK10,1,0)</f>
        <v>0</v>
      </c>
      <c r="CO8" s="1">
        <f>IF($E8*CO$2='02'!CL10,1,0)</f>
        <v>0</v>
      </c>
      <c r="CP8" s="1">
        <f>IF($E8*CP$2='02'!CM10,1,0)</f>
        <v>0</v>
      </c>
      <c r="CQ8" s="1">
        <f>IF($E8*CQ$2='02'!CN10,1,0)</f>
        <v>0</v>
      </c>
      <c r="CR8" s="1">
        <f>IF($E8*CR$2='02'!CO10,1,0)</f>
        <v>0</v>
      </c>
      <c r="CS8" s="1">
        <f>IF($E8*CS$2='02'!CP10,1,0)</f>
        <v>0</v>
      </c>
      <c r="CT8" s="1">
        <f>IF($E8*CT$2='02'!CQ10,1,0)</f>
        <v>0</v>
      </c>
      <c r="CU8" s="1">
        <f>IF($E8*CU$2='02'!CR10,1,0)</f>
        <v>0</v>
      </c>
      <c r="CV8" s="1">
        <f>IF($E8*CV$2='02'!CS10,1,0)</f>
        <v>0</v>
      </c>
      <c r="CW8" s="1">
        <f>IF($E8*CW$2='02'!CT10,1,0)</f>
        <v>0</v>
      </c>
      <c r="CX8" s="1">
        <f>IF($E8*CX$2='02'!CU10,1,0)</f>
        <v>0</v>
      </c>
      <c r="CY8" s="1">
        <f>IF($E8*CY$2='02'!CV10,1,0)</f>
        <v>0</v>
      </c>
      <c r="CZ8" s="1">
        <f>IF($E8*CZ$2='02'!CW10,1,0)</f>
        <v>0</v>
      </c>
      <c r="DA8" s="3">
        <f>IF($E8*DA$2='02'!CX10,1,0)</f>
        <v>0</v>
      </c>
      <c r="DB8" s="68"/>
    </row>
    <row r="9" spans="1:106" x14ac:dyDescent="0.2">
      <c r="A9" s="68"/>
      <c r="B9" s="7" t="str">
        <f>TRIM(CONCATENATE('01'!B11," ",'01'!C11," ",'01'!D11))</f>
        <v>Olivia Wilson</v>
      </c>
      <c r="C9" s="3">
        <f>IF(B9='01'!E11,1,0)</f>
        <v>0</v>
      </c>
      <c r="D9" s="68"/>
      <c r="E9" s="72">
        <v>7</v>
      </c>
      <c r="F9" s="1">
        <f>IF($E9*F$2='02'!C11,1,0)</f>
        <v>0</v>
      </c>
      <c r="G9" s="1">
        <f>IF($E9*G$2='02'!D11,1,0)</f>
        <v>0</v>
      </c>
      <c r="H9" s="1">
        <f>IF($E9*H$2='02'!E11,1,0)</f>
        <v>0</v>
      </c>
      <c r="I9" s="1">
        <f>IF($E9*I$2='02'!F11,1,0)</f>
        <v>0</v>
      </c>
      <c r="J9" s="1">
        <f>IF($E9*J$2='02'!G11,1,0)</f>
        <v>0</v>
      </c>
      <c r="K9" s="1">
        <f>IF($E9*K$2='02'!H11,1,0)</f>
        <v>0</v>
      </c>
      <c r="L9" s="1">
        <f>IF($E9*L$2='02'!I11,1,0)</f>
        <v>0</v>
      </c>
      <c r="M9" s="1">
        <f>IF($E9*M$2='02'!J11,1,0)</f>
        <v>0</v>
      </c>
      <c r="N9" s="1">
        <f>IF($E9*N$2='02'!K11,1,0)</f>
        <v>0</v>
      </c>
      <c r="O9" s="1">
        <f>IF($E9*O$2='02'!L11,1,0)</f>
        <v>0</v>
      </c>
      <c r="P9" s="1">
        <f>IF($E9*P$2='02'!M11,1,0)</f>
        <v>0</v>
      </c>
      <c r="Q9" s="1">
        <f>IF($E9*Q$2='02'!N11,1,0)</f>
        <v>0</v>
      </c>
      <c r="R9" s="1">
        <f>IF($E9*R$2='02'!O11,1,0)</f>
        <v>0</v>
      </c>
      <c r="S9" s="1">
        <f>IF($E9*S$2='02'!P11,1,0)</f>
        <v>0</v>
      </c>
      <c r="T9" s="1">
        <f>IF($E9*T$2='02'!Q11,1,0)</f>
        <v>0</v>
      </c>
      <c r="U9" s="1">
        <f>IF($E9*U$2='02'!R11,1,0)</f>
        <v>0</v>
      </c>
      <c r="V9" s="1">
        <f>IF($E9*V$2='02'!S11,1,0)</f>
        <v>0</v>
      </c>
      <c r="W9" s="1">
        <f>IF($E9*W$2='02'!T11,1,0)</f>
        <v>0</v>
      </c>
      <c r="X9" s="1">
        <f>IF($E9*X$2='02'!U11,1,0)</f>
        <v>0</v>
      </c>
      <c r="Y9" s="1">
        <f>IF($E9*Y$2='02'!V11,1,0)</f>
        <v>0</v>
      </c>
      <c r="Z9" s="1">
        <f>IF($E9*Z$2='02'!W11,1,0)</f>
        <v>0</v>
      </c>
      <c r="AA9" s="1">
        <f>IF($E9*AA$2='02'!X11,1,0)</f>
        <v>0</v>
      </c>
      <c r="AB9" s="1">
        <f>IF($E9*AB$2='02'!Y11,1,0)</f>
        <v>0</v>
      </c>
      <c r="AC9" s="1">
        <f>IF($E9*AC$2='02'!Z11,1,0)</f>
        <v>0</v>
      </c>
      <c r="AD9" s="1">
        <f>IF($E9*AD$2='02'!AA11,1,0)</f>
        <v>0</v>
      </c>
      <c r="AE9" s="1">
        <f>IF($E9*AE$2='02'!AB11,1,0)</f>
        <v>0</v>
      </c>
      <c r="AF9" s="1">
        <f>IF($E9*AF$2='02'!AC11,1,0)</f>
        <v>0</v>
      </c>
      <c r="AG9" s="1">
        <f>IF($E9*AG$2='02'!AD11,1,0)</f>
        <v>0</v>
      </c>
      <c r="AH9" s="1">
        <f>IF($E9*AH$2='02'!AE11,1,0)</f>
        <v>0</v>
      </c>
      <c r="AI9" s="1">
        <f>IF($E9*AI$2='02'!AF11,1,0)</f>
        <v>0</v>
      </c>
      <c r="AJ9" s="1">
        <f>IF($E9*AJ$2='02'!AG11,1,0)</f>
        <v>0</v>
      </c>
      <c r="AK9" s="1">
        <f>IF($E9*AK$2='02'!AH11,1,0)</f>
        <v>0</v>
      </c>
      <c r="AL9" s="1">
        <f>IF($E9*AL$2='02'!AI11,1,0)</f>
        <v>0</v>
      </c>
      <c r="AM9" s="1">
        <f>IF($E9*AM$2='02'!AJ11,1,0)</f>
        <v>0</v>
      </c>
      <c r="AN9" s="1">
        <f>IF($E9*AN$2='02'!AK11,1,0)</f>
        <v>0</v>
      </c>
      <c r="AO9" s="1">
        <f>IF($E9*AO$2='02'!AL11,1,0)</f>
        <v>0</v>
      </c>
      <c r="AP9" s="1">
        <f>IF($E9*AP$2='02'!AM11,1,0)</f>
        <v>0</v>
      </c>
      <c r="AQ9" s="1">
        <f>IF($E9*AQ$2='02'!AN11,1,0)</f>
        <v>0</v>
      </c>
      <c r="AR9" s="1">
        <f>IF($E9*AR$2='02'!AO11,1,0)</f>
        <v>0</v>
      </c>
      <c r="AS9" s="1">
        <f>IF($E9*AS$2='02'!AP11,1,0)</f>
        <v>0</v>
      </c>
      <c r="AT9" s="1">
        <f>IF($E9*AT$2='02'!AQ11,1,0)</f>
        <v>0</v>
      </c>
      <c r="AU9" s="1">
        <f>IF($E9*AU$2='02'!AR11,1,0)</f>
        <v>0</v>
      </c>
      <c r="AV9" s="1">
        <f>IF($E9*AV$2='02'!AS11,1,0)</f>
        <v>0</v>
      </c>
      <c r="AW9" s="1">
        <f>IF($E9*AW$2='02'!AT11,1,0)</f>
        <v>0</v>
      </c>
      <c r="AX9" s="1">
        <f>IF($E9*AX$2='02'!AU11,1,0)</f>
        <v>0</v>
      </c>
      <c r="AY9" s="1">
        <f>IF($E9*AY$2='02'!AV11,1,0)</f>
        <v>0</v>
      </c>
      <c r="AZ9" s="1">
        <f>IF($E9*AZ$2='02'!AW11,1,0)</f>
        <v>0</v>
      </c>
      <c r="BA9" s="1">
        <f>IF($E9*BA$2='02'!AX11,1,0)</f>
        <v>0</v>
      </c>
      <c r="BB9" s="1">
        <f>IF($E9*BB$2='02'!AY11,1,0)</f>
        <v>0</v>
      </c>
      <c r="BC9" s="1">
        <f>IF($E9*BC$2='02'!AZ11,1,0)</f>
        <v>0</v>
      </c>
      <c r="BD9" s="1">
        <f>IF($E9*BD$2='02'!BA11,1,0)</f>
        <v>0</v>
      </c>
      <c r="BE9" s="1">
        <f>IF($E9*BE$2='02'!BB11,1,0)</f>
        <v>0</v>
      </c>
      <c r="BF9" s="1">
        <f>IF($E9*BF$2='02'!BC11,1,0)</f>
        <v>0</v>
      </c>
      <c r="BG9" s="1">
        <f>IF($E9*BG$2='02'!BD11,1,0)</f>
        <v>0</v>
      </c>
      <c r="BH9" s="1">
        <f>IF($E9*BH$2='02'!BE11,1,0)</f>
        <v>0</v>
      </c>
      <c r="BI9" s="1">
        <f>IF($E9*BI$2='02'!BF11,1,0)</f>
        <v>0</v>
      </c>
      <c r="BJ9" s="1">
        <f>IF($E9*BJ$2='02'!BG11,1,0)</f>
        <v>0</v>
      </c>
      <c r="BK9" s="1">
        <f>IF($E9*BK$2='02'!BH11,1,0)</f>
        <v>0</v>
      </c>
      <c r="BL9" s="1">
        <f>IF($E9*BL$2='02'!BI11,1,0)</f>
        <v>0</v>
      </c>
      <c r="BM9" s="1">
        <f>IF($E9*BM$2='02'!BJ11,1,0)</f>
        <v>0</v>
      </c>
      <c r="BN9" s="1">
        <f>IF($E9*BN$2='02'!BK11,1,0)</f>
        <v>0</v>
      </c>
      <c r="BO9" s="1">
        <f>IF($E9*BO$2='02'!BL11,1,0)</f>
        <v>0</v>
      </c>
      <c r="BP9" s="1">
        <f>IF($E9*BP$2='02'!BM11,1,0)</f>
        <v>0</v>
      </c>
      <c r="BQ9" s="1">
        <f>IF($E9*BQ$2='02'!BN11,1,0)</f>
        <v>0</v>
      </c>
      <c r="BR9" s="1">
        <f>IF($E9*BR$2='02'!BO11,1,0)</f>
        <v>0</v>
      </c>
      <c r="BS9" s="1">
        <f>IF($E9*BS$2='02'!BP11,1,0)</f>
        <v>0</v>
      </c>
      <c r="BT9" s="1">
        <f>IF($E9*BT$2='02'!BQ11,1,0)</f>
        <v>0</v>
      </c>
      <c r="BU9" s="1">
        <f>IF($E9*BU$2='02'!BR11,1,0)</f>
        <v>0</v>
      </c>
      <c r="BV9" s="1">
        <f>IF($E9*BV$2='02'!BS11,1,0)</f>
        <v>0</v>
      </c>
      <c r="BW9" s="1">
        <f>IF($E9*BW$2='02'!BT11,1,0)</f>
        <v>0</v>
      </c>
      <c r="BX9" s="1">
        <f>IF($E9*BX$2='02'!BU11,1,0)</f>
        <v>0</v>
      </c>
      <c r="BY9" s="1">
        <f>IF($E9*BY$2='02'!BV11,1,0)</f>
        <v>0</v>
      </c>
      <c r="BZ9" s="1">
        <f>IF($E9*BZ$2='02'!BW11,1,0)</f>
        <v>0</v>
      </c>
      <c r="CA9" s="1">
        <f>IF($E9*CA$2='02'!BX11,1,0)</f>
        <v>0</v>
      </c>
      <c r="CB9" s="1">
        <f>IF($E9*CB$2='02'!BY11,1,0)</f>
        <v>0</v>
      </c>
      <c r="CC9" s="1">
        <f>IF($E9*CC$2='02'!BZ11,1,0)</f>
        <v>0</v>
      </c>
      <c r="CD9" s="1">
        <f>IF($E9*CD$2='02'!CA11,1,0)</f>
        <v>0</v>
      </c>
      <c r="CE9" s="1">
        <f>IF($E9*CE$2='02'!CB11,1,0)</f>
        <v>0</v>
      </c>
      <c r="CF9" s="1">
        <f>IF($E9*CF$2='02'!CC11,1,0)</f>
        <v>0</v>
      </c>
      <c r="CG9" s="1">
        <f>IF($E9*CG$2='02'!CD11,1,0)</f>
        <v>0</v>
      </c>
      <c r="CH9" s="1">
        <f>IF($E9*CH$2='02'!CE11,1,0)</f>
        <v>0</v>
      </c>
      <c r="CI9" s="1">
        <f>IF($E9*CI$2='02'!CF11,1,0)</f>
        <v>0</v>
      </c>
      <c r="CJ9" s="1">
        <f>IF($E9*CJ$2='02'!CG11,1,0)</f>
        <v>0</v>
      </c>
      <c r="CK9" s="1">
        <f>IF($E9*CK$2='02'!CH11,1,0)</f>
        <v>0</v>
      </c>
      <c r="CL9" s="1">
        <f>IF($E9*CL$2='02'!CI11,1,0)</f>
        <v>0</v>
      </c>
      <c r="CM9" s="1">
        <f>IF($E9*CM$2='02'!CJ11,1,0)</f>
        <v>0</v>
      </c>
      <c r="CN9" s="1">
        <f>IF($E9*CN$2='02'!CK11,1,0)</f>
        <v>0</v>
      </c>
      <c r="CO9" s="1">
        <f>IF($E9*CO$2='02'!CL11,1,0)</f>
        <v>0</v>
      </c>
      <c r="CP9" s="1">
        <f>IF($E9*CP$2='02'!CM11,1,0)</f>
        <v>0</v>
      </c>
      <c r="CQ9" s="1">
        <f>IF($E9*CQ$2='02'!CN11,1,0)</f>
        <v>0</v>
      </c>
      <c r="CR9" s="1">
        <f>IF($E9*CR$2='02'!CO11,1,0)</f>
        <v>0</v>
      </c>
      <c r="CS9" s="1">
        <f>IF($E9*CS$2='02'!CP11,1,0)</f>
        <v>0</v>
      </c>
      <c r="CT9" s="1">
        <f>IF($E9*CT$2='02'!CQ11,1,0)</f>
        <v>0</v>
      </c>
      <c r="CU9" s="1">
        <f>IF($E9*CU$2='02'!CR11,1,0)</f>
        <v>0</v>
      </c>
      <c r="CV9" s="1">
        <f>IF($E9*CV$2='02'!CS11,1,0)</f>
        <v>0</v>
      </c>
      <c r="CW9" s="1">
        <f>IF($E9*CW$2='02'!CT11,1,0)</f>
        <v>0</v>
      </c>
      <c r="CX9" s="1">
        <f>IF($E9*CX$2='02'!CU11,1,0)</f>
        <v>0</v>
      </c>
      <c r="CY9" s="1">
        <f>IF($E9*CY$2='02'!CV11,1,0)</f>
        <v>0</v>
      </c>
      <c r="CZ9" s="1">
        <f>IF($E9*CZ$2='02'!CW11,1,0)</f>
        <v>0</v>
      </c>
      <c r="DA9" s="3">
        <f>IF($E9*DA$2='02'!CX11,1,0)</f>
        <v>0</v>
      </c>
      <c r="DB9" s="68"/>
    </row>
    <row r="10" spans="1:106" x14ac:dyDescent="0.2">
      <c r="A10" s="68"/>
      <c r="B10" s="7" t="str">
        <f>TRIM(CONCATENATE('01'!B12," ",'01'!C12," ",'01'!D12))</f>
        <v>Ava K. Thomas</v>
      </c>
      <c r="C10" s="3">
        <f>IF(B10='01'!E12,1,0)</f>
        <v>0</v>
      </c>
      <c r="D10" s="68"/>
      <c r="E10" s="72">
        <v>8</v>
      </c>
      <c r="F10" s="1">
        <f>IF($E10*F$2='02'!C12,1,0)</f>
        <v>0</v>
      </c>
      <c r="G10" s="1">
        <f>IF($E10*G$2='02'!D12,1,0)</f>
        <v>0</v>
      </c>
      <c r="H10" s="1">
        <f>IF($E10*H$2='02'!E12,1,0)</f>
        <v>0</v>
      </c>
      <c r="I10" s="1">
        <f>IF($E10*I$2='02'!F12,1,0)</f>
        <v>0</v>
      </c>
      <c r="J10" s="1">
        <f>IF($E10*J$2='02'!G12,1,0)</f>
        <v>0</v>
      </c>
      <c r="K10" s="1">
        <f>IF($E10*K$2='02'!H12,1,0)</f>
        <v>0</v>
      </c>
      <c r="L10" s="1">
        <f>IF($E10*L$2='02'!I12,1,0)</f>
        <v>0</v>
      </c>
      <c r="M10" s="1">
        <f>IF($E10*M$2='02'!J12,1,0)</f>
        <v>0</v>
      </c>
      <c r="N10" s="1">
        <f>IF($E10*N$2='02'!K12,1,0)</f>
        <v>0</v>
      </c>
      <c r="O10" s="1">
        <f>IF($E10*O$2='02'!L12,1,0)</f>
        <v>0</v>
      </c>
      <c r="P10" s="1">
        <f>IF($E10*P$2='02'!M12,1,0)</f>
        <v>0</v>
      </c>
      <c r="Q10" s="1">
        <f>IF($E10*Q$2='02'!N12,1,0)</f>
        <v>0</v>
      </c>
      <c r="R10" s="1">
        <f>IF($E10*R$2='02'!O12,1,0)</f>
        <v>0</v>
      </c>
      <c r="S10" s="1">
        <f>IF($E10*S$2='02'!P12,1,0)</f>
        <v>0</v>
      </c>
      <c r="T10" s="1">
        <f>IF($E10*T$2='02'!Q12,1,0)</f>
        <v>0</v>
      </c>
      <c r="U10" s="1">
        <f>IF($E10*U$2='02'!R12,1,0)</f>
        <v>0</v>
      </c>
      <c r="V10" s="1">
        <f>IF($E10*V$2='02'!S12,1,0)</f>
        <v>0</v>
      </c>
      <c r="W10" s="1">
        <f>IF($E10*W$2='02'!T12,1,0)</f>
        <v>0</v>
      </c>
      <c r="X10" s="1">
        <f>IF($E10*X$2='02'!U12,1,0)</f>
        <v>0</v>
      </c>
      <c r="Y10" s="1">
        <f>IF($E10*Y$2='02'!V12,1,0)</f>
        <v>0</v>
      </c>
      <c r="Z10" s="1">
        <f>IF($E10*Z$2='02'!W12,1,0)</f>
        <v>0</v>
      </c>
      <c r="AA10" s="1">
        <f>IF($E10*AA$2='02'!X12,1,0)</f>
        <v>0</v>
      </c>
      <c r="AB10" s="1">
        <f>IF($E10*AB$2='02'!Y12,1,0)</f>
        <v>0</v>
      </c>
      <c r="AC10" s="1">
        <f>IF($E10*AC$2='02'!Z12,1,0)</f>
        <v>0</v>
      </c>
      <c r="AD10" s="1">
        <f>IF($E10*AD$2='02'!AA12,1,0)</f>
        <v>0</v>
      </c>
      <c r="AE10" s="1">
        <f>IF($E10*AE$2='02'!AB12,1,0)</f>
        <v>0</v>
      </c>
      <c r="AF10" s="1">
        <f>IF($E10*AF$2='02'!AC12,1,0)</f>
        <v>0</v>
      </c>
      <c r="AG10" s="1">
        <f>IF($E10*AG$2='02'!AD12,1,0)</f>
        <v>0</v>
      </c>
      <c r="AH10" s="1">
        <f>IF($E10*AH$2='02'!AE12,1,0)</f>
        <v>0</v>
      </c>
      <c r="AI10" s="1">
        <f>IF($E10*AI$2='02'!AF12,1,0)</f>
        <v>0</v>
      </c>
      <c r="AJ10" s="1">
        <f>IF($E10*AJ$2='02'!AG12,1,0)</f>
        <v>0</v>
      </c>
      <c r="AK10" s="1">
        <f>IF($E10*AK$2='02'!AH12,1,0)</f>
        <v>0</v>
      </c>
      <c r="AL10" s="1">
        <f>IF($E10*AL$2='02'!AI12,1,0)</f>
        <v>0</v>
      </c>
      <c r="AM10" s="1">
        <f>IF($E10*AM$2='02'!AJ12,1,0)</f>
        <v>0</v>
      </c>
      <c r="AN10" s="1">
        <f>IF($E10*AN$2='02'!AK12,1,0)</f>
        <v>0</v>
      </c>
      <c r="AO10" s="1">
        <f>IF($E10*AO$2='02'!AL12,1,0)</f>
        <v>0</v>
      </c>
      <c r="AP10" s="1">
        <f>IF($E10*AP$2='02'!AM12,1,0)</f>
        <v>0</v>
      </c>
      <c r="AQ10" s="1">
        <f>IF($E10*AQ$2='02'!AN12,1,0)</f>
        <v>0</v>
      </c>
      <c r="AR10" s="1">
        <f>IF($E10*AR$2='02'!AO12,1,0)</f>
        <v>0</v>
      </c>
      <c r="AS10" s="1">
        <f>IF($E10*AS$2='02'!AP12,1,0)</f>
        <v>0</v>
      </c>
      <c r="AT10" s="1">
        <f>IF($E10*AT$2='02'!AQ12,1,0)</f>
        <v>0</v>
      </c>
      <c r="AU10" s="1">
        <f>IF($E10*AU$2='02'!AR12,1,0)</f>
        <v>0</v>
      </c>
      <c r="AV10" s="1">
        <f>IF($E10*AV$2='02'!AS12,1,0)</f>
        <v>0</v>
      </c>
      <c r="AW10" s="1">
        <f>IF($E10*AW$2='02'!AT12,1,0)</f>
        <v>0</v>
      </c>
      <c r="AX10" s="1">
        <f>IF($E10*AX$2='02'!AU12,1,0)</f>
        <v>0</v>
      </c>
      <c r="AY10" s="1">
        <f>IF($E10*AY$2='02'!AV12,1,0)</f>
        <v>0</v>
      </c>
      <c r="AZ10" s="1">
        <f>IF($E10*AZ$2='02'!AW12,1,0)</f>
        <v>0</v>
      </c>
      <c r="BA10" s="1">
        <f>IF($E10*BA$2='02'!AX12,1,0)</f>
        <v>0</v>
      </c>
      <c r="BB10" s="1">
        <f>IF($E10*BB$2='02'!AY12,1,0)</f>
        <v>0</v>
      </c>
      <c r="BC10" s="1">
        <f>IF($E10*BC$2='02'!AZ12,1,0)</f>
        <v>0</v>
      </c>
      <c r="BD10" s="1">
        <f>IF($E10*BD$2='02'!BA12,1,0)</f>
        <v>0</v>
      </c>
      <c r="BE10" s="1">
        <f>IF($E10*BE$2='02'!BB12,1,0)</f>
        <v>0</v>
      </c>
      <c r="BF10" s="1">
        <f>IF($E10*BF$2='02'!BC12,1,0)</f>
        <v>0</v>
      </c>
      <c r="BG10" s="1">
        <f>IF($E10*BG$2='02'!BD12,1,0)</f>
        <v>0</v>
      </c>
      <c r="BH10" s="1">
        <f>IF($E10*BH$2='02'!BE12,1,0)</f>
        <v>0</v>
      </c>
      <c r="BI10" s="1">
        <f>IF($E10*BI$2='02'!BF12,1,0)</f>
        <v>0</v>
      </c>
      <c r="BJ10" s="1">
        <f>IF($E10*BJ$2='02'!BG12,1,0)</f>
        <v>0</v>
      </c>
      <c r="BK10" s="1">
        <f>IF($E10*BK$2='02'!BH12,1,0)</f>
        <v>0</v>
      </c>
      <c r="BL10" s="1">
        <f>IF($E10*BL$2='02'!BI12,1,0)</f>
        <v>0</v>
      </c>
      <c r="BM10" s="1">
        <f>IF($E10*BM$2='02'!BJ12,1,0)</f>
        <v>0</v>
      </c>
      <c r="BN10" s="1">
        <f>IF($E10*BN$2='02'!BK12,1,0)</f>
        <v>0</v>
      </c>
      <c r="BO10" s="1">
        <f>IF($E10*BO$2='02'!BL12,1,0)</f>
        <v>0</v>
      </c>
      <c r="BP10" s="1">
        <f>IF($E10*BP$2='02'!BM12,1,0)</f>
        <v>0</v>
      </c>
      <c r="BQ10" s="1">
        <f>IF($E10*BQ$2='02'!BN12,1,0)</f>
        <v>0</v>
      </c>
      <c r="BR10" s="1">
        <f>IF($E10*BR$2='02'!BO12,1,0)</f>
        <v>0</v>
      </c>
      <c r="BS10" s="1">
        <f>IF($E10*BS$2='02'!BP12,1,0)</f>
        <v>0</v>
      </c>
      <c r="BT10" s="1">
        <f>IF($E10*BT$2='02'!BQ12,1,0)</f>
        <v>0</v>
      </c>
      <c r="BU10" s="1">
        <f>IF($E10*BU$2='02'!BR12,1,0)</f>
        <v>0</v>
      </c>
      <c r="BV10" s="1">
        <f>IF($E10*BV$2='02'!BS12,1,0)</f>
        <v>0</v>
      </c>
      <c r="BW10" s="1">
        <f>IF($E10*BW$2='02'!BT12,1,0)</f>
        <v>0</v>
      </c>
      <c r="BX10" s="1">
        <f>IF($E10*BX$2='02'!BU12,1,0)</f>
        <v>0</v>
      </c>
      <c r="BY10" s="1">
        <f>IF($E10*BY$2='02'!BV12,1,0)</f>
        <v>0</v>
      </c>
      <c r="BZ10" s="1">
        <f>IF($E10*BZ$2='02'!BW12,1,0)</f>
        <v>0</v>
      </c>
      <c r="CA10" s="1">
        <f>IF($E10*CA$2='02'!BX12,1,0)</f>
        <v>0</v>
      </c>
      <c r="CB10" s="1">
        <f>IF($E10*CB$2='02'!BY12,1,0)</f>
        <v>0</v>
      </c>
      <c r="CC10" s="1">
        <f>IF($E10*CC$2='02'!BZ12,1,0)</f>
        <v>0</v>
      </c>
      <c r="CD10" s="1">
        <f>IF($E10*CD$2='02'!CA12,1,0)</f>
        <v>0</v>
      </c>
      <c r="CE10" s="1">
        <f>IF($E10*CE$2='02'!CB12,1,0)</f>
        <v>0</v>
      </c>
      <c r="CF10" s="1">
        <f>IF($E10*CF$2='02'!CC12,1,0)</f>
        <v>0</v>
      </c>
      <c r="CG10" s="1">
        <f>IF($E10*CG$2='02'!CD12,1,0)</f>
        <v>0</v>
      </c>
      <c r="CH10" s="1">
        <f>IF($E10*CH$2='02'!CE12,1,0)</f>
        <v>0</v>
      </c>
      <c r="CI10" s="1">
        <f>IF($E10*CI$2='02'!CF12,1,0)</f>
        <v>0</v>
      </c>
      <c r="CJ10" s="1">
        <f>IF($E10*CJ$2='02'!CG12,1,0)</f>
        <v>0</v>
      </c>
      <c r="CK10" s="1">
        <f>IF($E10*CK$2='02'!CH12,1,0)</f>
        <v>0</v>
      </c>
      <c r="CL10" s="1">
        <f>IF($E10*CL$2='02'!CI12,1,0)</f>
        <v>0</v>
      </c>
      <c r="CM10" s="1">
        <f>IF($E10*CM$2='02'!CJ12,1,0)</f>
        <v>0</v>
      </c>
      <c r="CN10" s="1">
        <f>IF($E10*CN$2='02'!CK12,1,0)</f>
        <v>0</v>
      </c>
      <c r="CO10" s="1">
        <f>IF($E10*CO$2='02'!CL12,1,0)</f>
        <v>0</v>
      </c>
      <c r="CP10" s="1">
        <f>IF($E10*CP$2='02'!CM12,1,0)</f>
        <v>0</v>
      </c>
      <c r="CQ10" s="1">
        <f>IF($E10*CQ$2='02'!CN12,1,0)</f>
        <v>0</v>
      </c>
      <c r="CR10" s="1">
        <f>IF($E10*CR$2='02'!CO12,1,0)</f>
        <v>0</v>
      </c>
      <c r="CS10" s="1">
        <f>IF($E10*CS$2='02'!CP12,1,0)</f>
        <v>0</v>
      </c>
      <c r="CT10" s="1">
        <f>IF($E10*CT$2='02'!CQ12,1,0)</f>
        <v>0</v>
      </c>
      <c r="CU10" s="1">
        <f>IF($E10*CU$2='02'!CR12,1,0)</f>
        <v>0</v>
      </c>
      <c r="CV10" s="1">
        <f>IF($E10*CV$2='02'!CS12,1,0)</f>
        <v>0</v>
      </c>
      <c r="CW10" s="1">
        <f>IF($E10*CW$2='02'!CT12,1,0)</f>
        <v>0</v>
      </c>
      <c r="CX10" s="1">
        <f>IF($E10*CX$2='02'!CU12,1,0)</f>
        <v>0</v>
      </c>
      <c r="CY10" s="1">
        <f>IF($E10*CY$2='02'!CV12,1,0)</f>
        <v>0</v>
      </c>
      <c r="CZ10" s="1">
        <f>IF($E10*CZ$2='02'!CW12,1,0)</f>
        <v>0</v>
      </c>
      <c r="DA10" s="3">
        <f>IF($E10*DA$2='02'!CX12,1,0)</f>
        <v>0</v>
      </c>
      <c r="DB10" s="68"/>
    </row>
    <row r="11" spans="1:106" x14ac:dyDescent="0.2">
      <c r="A11" s="68"/>
      <c r="B11" s="7" t="str">
        <f>TRIM(CONCATENATE('01'!B13," ",'01'!C13," ",'01'!D13))</f>
        <v>Chloe Roberts</v>
      </c>
      <c r="C11" s="3">
        <f>IF(B11='01'!E13,1,0)</f>
        <v>0</v>
      </c>
      <c r="D11" s="68"/>
      <c r="E11" s="72">
        <v>9</v>
      </c>
      <c r="F11" s="1">
        <f>IF($E11*F$2='02'!C13,1,0)</f>
        <v>0</v>
      </c>
      <c r="G11" s="1">
        <f>IF($E11*G$2='02'!D13,1,0)</f>
        <v>0</v>
      </c>
      <c r="H11" s="1">
        <f>IF($E11*H$2='02'!E13,1,0)</f>
        <v>0</v>
      </c>
      <c r="I11" s="1">
        <f>IF($E11*I$2='02'!F13,1,0)</f>
        <v>0</v>
      </c>
      <c r="J11" s="1">
        <f>IF($E11*J$2='02'!G13,1,0)</f>
        <v>0</v>
      </c>
      <c r="K11" s="1">
        <f>IF($E11*K$2='02'!H13,1,0)</f>
        <v>0</v>
      </c>
      <c r="L11" s="1">
        <f>IF($E11*L$2='02'!I13,1,0)</f>
        <v>0</v>
      </c>
      <c r="M11" s="1">
        <f>IF($E11*M$2='02'!J13,1,0)</f>
        <v>0</v>
      </c>
      <c r="N11" s="1">
        <f>IF($E11*N$2='02'!K13,1,0)</f>
        <v>0</v>
      </c>
      <c r="O11" s="1">
        <f>IF($E11*O$2='02'!L13,1,0)</f>
        <v>0</v>
      </c>
      <c r="P11" s="1">
        <f>IF($E11*P$2='02'!M13,1,0)</f>
        <v>0</v>
      </c>
      <c r="Q11" s="1">
        <f>IF($E11*Q$2='02'!N13,1,0)</f>
        <v>0</v>
      </c>
      <c r="R11" s="1">
        <f>IF($E11*R$2='02'!O13,1,0)</f>
        <v>0</v>
      </c>
      <c r="S11" s="1">
        <f>IF($E11*S$2='02'!P13,1,0)</f>
        <v>0</v>
      </c>
      <c r="T11" s="1">
        <f>IF($E11*T$2='02'!Q13,1,0)</f>
        <v>0</v>
      </c>
      <c r="U11" s="1">
        <f>IF($E11*U$2='02'!R13,1,0)</f>
        <v>0</v>
      </c>
      <c r="V11" s="1">
        <f>IF($E11*V$2='02'!S13,1,0)</f>
        <v>0</v>
      </c>
      <c r="W11" s="1">
        <f>IF($E11*W$2='02'!T13,1,0)</f>
        <v>0</v>
      </c>
      <c r="X11" s="1">
        <f>IF($E11*X$2='02'!U13,1,0)</f>
        <v>0</v>
      </c>
      <c r="Y11" s="1">
        <f>IF($E11*Y$2='02'!V13,1,0)</f>
        <v>0</v>
      </c>
      <c r="Z11" s="1">
        <f>IF($E11*Z$2='02'!W13,1,0)</f>
        <v>0</v>
      </c>
      <c r="AA11" s="1">
        <f>IF($E11*AA$2='02'!X13,1,0)</f>
        <v>0</v>
      </c>
      <c r="AB11" s="1">
        <f>IF($E11*AB$2='02'!Y13,1,0)</f>
        <v>0</v>
      </c>
      <c r="AC11" s="1">
        <f>IF($E11*AC$2='02'!Z13,1,0)</f>
        <v>0</v>
      </c>
      <c r="AD11" s="1">
        <f>IF($E11*AD$2='02'!AA13,1,0)</f>
        <v>0</v>
      </c>
      <c r="AE11" s="1">
        <f>IF($E11*AE$2='02'!AB13,1,0)</f>
        <v>0</v>
      </c>
      <c r="AF11" s="1">
        <f>IF($E11*AF$2='02'!AC13,1,0)</f>
        <v>0</v>
      </c>
      <c r="AG11" s="1">
        <f>IF($E11*AG$2='02'!AD13,1,0)</f>
        <v>0</v>
      </c>
      <c r="AH11" s="1">
        <f>IF($E11*AH$2='02'!AE13,1,0)</f>
        <v>0</v>
      </c>
      <c r="AI11" s="1">
        <f>IF($E11*AI$2='02'!AF13,1,0)</f>
        <v>0</v>
      </c>
      <c r="AJ11" s="1">
        <f>IF($E11*AJ$2='02'!AG13,1,0)</f>
        <v>0</v>
      </c>
      <c r="AK11" s="1">
        <f>IF($E11*AK$2='02'!AH13,1,0)</f>
        <v>0</v>
      </c>
      <c r="AL11" s="1">
        <f>IF($E11*AL$2='02'!AI13,1,0)</f>
        <v>0</v>
      </c>
      <c r="AM11" s="1">
        <f>IF($E11*AM$2='02'!AJ13,1,0)</f>
        <v>0</v>
      </c>
      <c r="AN11" s="1">
        <f>IF($E11*AN$2='02'!AK13,1,0)</f>
        <v>0</v>
      </c>
      <c r="AO11" s="1">
        <f>IF($E11*AO$2='02'!AL13,1,0)</f>
        <v>0</v>
      </c>
      <c r="AP11" s="1">
        <f>IF($E11*AP$2='02'!AM13,1,0)</f>
        <v>0</v>
      </c>
      <c r="AQ11" s="1">
        <f>IF($E11*AQ$2='02'!AN13,1,0)</f>
        <v>0</v>
      </c>
      <c r="AR11" s="1">
        <f>IF($E11*AR$2='02'!AO13,1,0)</f>
        <v>0</v>
      </c>
      <c r="AS11" s="1">
        <f>IF($E11*AS$2='02'!AP13,1,0)</f>
        <v>0</v>
      </c>
      <c r="AT11" s="1">
        <f>IF($E11*AT$2='02'!AQ13,1,0)</f>
        <v>0</v>
      </c>
      <c r="AU11" s="1">
        <f>IF($E11*AU$2='02'!AR13,1,0)</f>
        <v>0</v>
      </c>
      <c r="AV11" s="1">
        <f>IF($E11*AV$2='02'!AS13,1,0)</f>
        <v>0</v>
      </c>
      <c r="AW11" s="1">
        <f>IF($E11*AW$2='02'!AT13,1,0)</f>
        <v>0</v>
      </c>
      <c r="AX11" s="1">
        <f>IF($E11*AX$2='02'!AU13,1,0)</f>
        <v>0</v>
      </c>
      <c r="AY11" s="1">
        <f>IF($E11*AY$2='02'!AV13,1,0)</f>
        <v>0</v>
      </c>
      <c r="AZ11" s="1">
        <f>IF($E11*AZ$2='02'!AW13,1,0)</f>
        <v>0</v>
      </c>
      <c r="BA11" s="1">
        <f>IF($E11*BA$2='02'!AX13,1,0)</f>
        <v>0</v>
      </c>
      <c r="BB11" s="1">
        <f>IF($E11*BB$2='02'!AY13,1,0)</f>
        <v>0</v>
      </c>
      <c r="BC11" s="1">
        <f>IF($E11*BC$2='02'!AZ13,1,0)</f>
        <v>0</v>
      </c>
      <c r="BD11" s="1">
        <f>IF($E11*BD$2='02'!BA13,1,0)</f>
        <v>0</v>
      </c>
      <c r="BE11" s="1">
        <f>IF($E11*BE$2='02'!BB13,1,0)</f>
        <v>0</v>
      </c>
      <c r="BF11" s="1">
        <f>IF($E11*BF$2='02'!BC13,1,0)</f>
        <v>0</v>
      </c>
      <c r="BG11" s="1">
        <f>IF($E11*BG$2='02'!BD13,1,0)</f>
        <v>0</v>
      </c>
      <c r="BH11" s="1">
        <f>IF($E11*BH$2='02'!BE13,1,0)</f>
        <v>0</v>
      </c>
      <c r="BI11" s="1">
        <f>IF($E11*BI$2='02'!BF13,1,0)</f>
        <v>0</v>
      </c>
      <c r="BJ11" s="1">
        <f>IF($E11*BJ$2='02'!BG13,1,0)</f>
        <v>0</v>
      </c>
      <c r="BK11" s="1">
        <f>IF($E11*BK$2='02'!BH13,1,0)</f>
        <v>0</v>
      </c>
      <c r="BL11" s="1">
        <f>IF($E11*BL$2='02'!BI13,1,0)</f>
        <v>0</v>
      </c>
      <c r="BM11" s="1">
        <f>IF($E11*BM$2='02'!BJ13,1,0)</f>
        <v>0</v>
      </c>
      <c r="BN11" s="1">
        <f>IF($E11*BN$2='02'!BK13,1,0)</f>
        <v>0</v>
      </c>
      <c r="BO11" s="1">
        <f>IF($E11*BO$2='02'!BL13,1,0)</f>
        <v>0</v>
      </c>
      <c r="BP11" s="1">
        <f>IF($E11*BP$2='02'!BM13,1,0)</f>
        <v>0</v>
      </c>
      <c r="BQ11" s="1">
        <f>IF($E11*BQ$2='02'!BN13,1,0)</f>
        <v>0</v>
      </c>
      <c r="BR11" s="1">
        <f>IF($E11*BR$2='02'!BO13,1,0)</f>
        <v>0</v>
      </c>
      <c r="BS11" s="1">
        <f>IF($E11*BS$2='02'!BP13,1,0)</f>
        <v>0</v>
      </c>
      <c r="BT11" s="1">
        <f>IF($E11*BT$2='02'!BQ13,1,0)</f>
        <v>0</v>
      </c>
      <c r="BU11" s="1">
        <f>IF($E11*BU$2='02'!BR13,1,0)</f>
        <v>0</v>
      </c>
      <c r="BV11" s="1">
        <f>IF($E11*BV$2='02'!BS13,1,0)</f>
        <v>0</v>
      </c>
      <c r="BW11" s="1">
        <f>IF($E11*BW$2='02'!BT13,1,0)</f>
        <v>0</v>
      </c>
      <c r="BX11" s="1">
        <f>IF($E11*BX$2='02'!BU13,1,0)</f>
        <v>0</v>
      </c>
      <c r="BY11" s="1">
        <f>IF($E11*BY$2='02'!BV13,1,0)</f>
        <v>0</v>
      </c>
      <c r="BZ11" s="1">
        <f>IF($E11*BZ$2='02'!BW13,1,0)</f>
        <v>0</v>
      </c>
      <c r="CA11" s="1">
        <f>IF($E11*CA$2='02'!BX13,1,0)</f>
        <v>0</v>
      </c>
      <c r="CB11" s="1">
        <f>IF($E11*CB$2='02'!BY13,1,0)</f>
        <v>0</v>
      </c>
      <c r="CC11" s="1">
        <f>IF($E11*CC$2='02'!BZ13,1,0)</f>
        <v>0</v>
      </c>
      <c r="CD11" s="1">
        <f>IF($E11*CD$2='02'!CA13,1,0)</f>
        <v>0</v>
      </c>
      <c r="CE11" s="1">
        <f>IF($E11*CE$2='02'!CB13,1,0)</f>
        <v>0</v>
      </c>
      <c r="CF11" s="1">
        <f>IF($E11*CF$2='02'!CC13,1,0)</f>
        <v>0</v>
      </c>
      <c r="CG11" s="1">
        <f>IF($E11*CG$2='02'!CD13,1,0)</f>
        <v>0</v>
      </c>
      <c r="CH11" s="1">
        <f>IF($E11*CH$2='02'!CE13,1,0)</f>
        <v>0</v>
      </c>
      <c r="CI11" s="1">
        <f>IF($E11*CI$2='02'!CF13,1,0)</f>
        <v>0</v>
      </c>
      <c r="CJ11" s="1">
        <f>IF($E11*CJ$2='02'!CG13,1,0)</f>
        <v>0</v>
      </c>
      <c r="CK11" s="1">
        <f>IF($E11*CK$2='02'!CH13,1,0)</f>
        <v>0</v>
      </c>
      <c r="CL11" s="1">
        <f>IF($E11*CL$2='02'!CI13,1,0)</f>
        <v>0</v>
      </c>
      <c r="CM11" s="1">
        <f>IF($E11*CM$2='02'!CJ13,1,0)</f>
        <v>0</v>
      </c>
      <c r="CN11" s="1">
        <f>IF($E11*CN$2='02'!CK13,1,0)</f>
        <v>0</v>
      </c>
      <c r="CO11" s="1">
        <f>IF($E11*CO$2='02'!CL13,1,0)</f>
        <v>0</v>
      </c>
      <c r="CP11" s="1">
        <f>IF($E11*CP$2='02'!CM13,1,0)</f>
        <v>0</v>
      </c>
      <c r="CQ11" s="1">
        <f>IF($E11*CQ$2='02'!CN13,1,0)</f>
        <v>0</v>
      </c>
      <c r="CR11" s="1">
        <f>IF($E11*CR$2='02'!CO13,1,0)</f>
        <v>0</v>
      </c>
      <c r="CS11" s="1">
        <f>IF($E11*CS$2='02'!CP13,1,0)</f>
        <v>0</v>
      </c>
      <c r="CT11" s="1">
        <f>IF($E11*CT$2='02'!CQ13,1,0)</f>
        <v>0</v>
      </c>
      <c r="CU11" s="1">
        <f>IF($E11*CU$2='02'!CR13,1,0)</f>
        <v>0</v>
      </c>
      <c r="CV11" s="1">
        <f>IF($E11*CV$2='02'!CS13,1,0)</f>
        <v>0</v>
      </c>
      <c r="CW11" s="1">
        <f>IF($E11*CW$2='02'!CT13,1,0)</f>
        <v>0</v>
      </c>
      <c r="CX11" s="1">
        <f>IF($E11*CX$2='02'!CU13,1,0)</f>
        <v>0</v>
      </c>
      <c r="CY11" s="1">
        <f>IF($E11*CY$2='02'!CV13,1,0)</f>
        <v>0</v>
      </c>
      <c r="CZ11" s="1">
        <f>IF($E11*CZ$2='02'!CW13,1,0)</f>
        <v>0</v>
      </c>
      <c r="DA11" s="3">
        <f>IF($E11*DA$2='02'!CX13,1,0)</f>
        <v>0</v>
      </c>
      <c r="DB11" s="68"/>
    </row>
    <row r="12" spans="1:106" x14ac:dyDescent="0.2">
      <c r="A12" s="68"/>
      <c r="B12" s="7" t="str">
        <f>TRIM(CONCATENATE('01'!B14," ",'01'!C14," ",'01'!D14))</f>
        <v>Isla A. Johnson</v>
      </c>
      <c r="C12" s="3">
        <f>IF(B12='01'!E14,1,0)</f>
        <v>0</v>
      </c>
      <c r="D12" s="68"/>
      <c r="E12" s="72">
        <v>10</v>
      </c>
      <c r="F12" s="1">
        <f>IF($E12*F$2='02'!C14,1,0)</f>
        <v>0</v>
      </c>
      <c r="G12" s="1">
        <f>IF($E12*G$2='02'!D14,1,0)</f>
        <v>0</v>
      </c>
      <c r="H12" s="1">
        <f>IF($E12*H$2='02'!E14,1,0)</f>
        <v>0</v>
      </c>
      <c r="I12" s="1">
        <f>IF($E12*I$2='02'!F14,1,0)</f>
        <v>0</v>
      </c>
      <c r="J12" s="1">
        <f>IF($E12*J$2='02'!G14,1,0)</f>
        <v>0</v>
      </c>
      <c r="K12" s="1">
        <f>IF($E12*K$2='02'!H14,1,0)</f>
        <v>0</v>
      </c>
      <c r="L12" s="1">
        <f>IF($E12*L$2='02'!I14,1,0)</f>
        <v>0</v>
      </c>
      <c r="M12" s="1">
        <f>IF($E12*M$2='02'!J14,1,0)</f>
        <v>0</v>
      </c>
      <c r="N12" s="1">
        <f>IF($E12*N$2='02'!K14,1,0)</f>
        <v>0</v>
      </c>
      <c r="O12" s="1">
        <f>IF($E12*O$2='02'!L14,1,0)</f>
        <v>0</v>
      </c>
      <c r="P12" s="1">
        <f>IF($E12*P$2='02'!M14,1,0)</f>
        <v>0</v>
      </c>
      <c r="Q12" s="1">
        <f>IF($E12*Q$2='02'!N14,1,0)</f>
        <v>0</v>
      </c>
      <c r="R12" s="1">
        <f>IF($E12*R$2='02'!O14,1,0)</f>
        <v>0</v>
      </c>
      <c r="S12" s="1">
        <f>IF($E12*S$2='02'!P14,1,0)</f>
        <v>0</v>
      </c>
      <c r="T12" s="1">
        <f>IF($E12*T$2='02'!Q14,1,0)</f>
        <v>0</v>
      </c>
      <c r="U12" s="1">
        <f>IF($E12*U$2='02'!R14,1,0)</f>
        <v>0</v>
      </c>
      <c r="V12" s="1">
        <f>IF($E12*V$2='02'!S14,1,0)</f>
        <v>0</v>
      </c>
      <c r="W12" s="1">
        <f>IF($E12*W$2='02'!T14,1,0)</f>
        <v>0</v>
      </c>
      <c r="X12" s="1">
        <f>IF($E12*X$2='02'!U14,1,0)</f>
        <v>0</v>
      </c>
      <c r="Y12" s="1">
        <f>IF($E12*Y$2='02'!V14,1,0)</f>
        <v>0</v>
      </c>
      <c r="Z12" s="1">
        <f>IF($E12*Z$2='02'!W14,1,0)</f>
        <v>0</v>
      </c>
      <c r="AA12" s="1">
        <f>IF($E12*AA$2='02'!X14,1,0)</f>
        <v>0</v>
      </c>
      <c r="AB12" s="1">
        <f>IF($E12*AB$2='02'!Y14,1,0)</f>
        <v>0</v>
      </c>
      <c r="AC12" s="1">
        <f>IF($E12*AC$2='02'!Z14,1,0)</f>
        <v>0</v>
      </c>
      <c r="AD12" s="1">
        <f>IF($E12*AD$2='02'!AA14,1,0)</f>
        <v>0</v>
      </c>
      <c r="AE12" s="1">
        <f>IF($E12*AE$2='02'!AB14,1,0)</f>
        <v>0</v>
      </c>
      <c r="AF12" s="1">
        <f>IF($E12*AF$2='02'!AC14,1,0)</f>
        <v>0</v>
      </c>
      <c r="AG12" s="1">
        <f>IF($E12*AG$2='02'!AD14,1,0)</f>
        <v>0</v>
      </c>
      <c r="AH12" s="1">
        <f>IF($E12*AH$2='02'!AE14,1,0)</f>
        <v>0</v>
      </c>
      <c r="AI12" s="1">
        <f>IF($E12*AI$2='02'!AF14,1,0)</f>
        <v>0</v>
      </c>
      <c r="AJ12" s="1">
        <f>IF($E12*AJ$2='02'!AG14,1,0)</f>
        <v>0</v>
      </c>
      <c r="AK12" s="1">
        <f>IF($E12*AK$2='02'!AH14,1,0)</f>
        <v>0</v>
      </c>
      <c r="AL12" s="1">
        <f>IF($E12*AL$2='02'!AI14,1,0)</f>
        <v>0</v>
      </c>
      <c r="AM12" s="1">
        <f>IF($E12*AM$2='02'!AJ14,1,0)</f>
        <v>0</v>
      </c>
      <c r="AN12" s="1">
        <f>IF($E12*AN$2='02'!AK14,1,0)</f>
        <v>0</v>
      </c>
      <c r="AO12" s="1">
        <f>IF($E12*AO$2='02'!AL14,1,0)</f>
        <v>0</v>
      </c>
      <c r="AP12" s="1">
        <f>IF($E12*AP$2='02'!AM14,1,0)</f>
        <v>0</v>
      </c>
      <c r="AQ12" s="1">
        <f>IF($E12*AQ$2='02'!AN14,1,0)</f>
        <v>0</v>
      </c>
      <c r="AR12" s="1">
        <f>IF($E12*AR$2='02'!AO14,1,0)</f>
        <v>0</v>
      </c>
      <c r="AS12" s="1">
        <f>IF($E12*AS$2='02'!AP14,1,0)</f>
        <v>0</v>
      </c>
      <c r="AT12" s="1">
        <f>IF($E12*AT$2='02'!AQ14,1,0)</f>
        <v>0</v>
      </c>
      <c r="AU12" s="1">
        <f>IF($E12*AU$2='02'!AR14,1,0)</f>
        <v>0</v>
      </c>
      <c r="AV12" s="1">
        <f>IF($E12*AV$2='02'!AS14,1,0)</f>
        <v>0</v>
      </c>
      <c r="AW12" s="1">
        <f>IF($E12*AW$2='02'!AT14,1,0)</f>
        <v>0</v>
      </c>
      <c r="AX12" s="1">
        <f>IF($E12*AX$2='02'!AU14,1,0)</f>
        <v>0</v>
      </c>
      <c r="AY12" s="1">
        <f>IF($E12*AY$2='02'!AV14,1,0)</f>
        <v>0</v>
      </c>
      <c r="AZ12" s="1">
        <f>IF($E12*AZ$2='02'!AW14,1,0)</f>
        <v>0</v>
      </c>
      <c r="BA12" s="1">
        <f>IF($E12*BA$2='02'!AX14,1,0)</f>
        <v>0</v>
      </c>
      <c r="BB12" s="1">
        <f>IF($E12*BB$2='02'!AY14,1,0)</f>
        <v>0</v>
      </c>
      <c r="BC12" s="1">
        <f>IF($E12*BC$2='02'!AZ14,1,0)</f>
        <v>0</v>
      </c>
      <c r="BD12" s="1">
        <f>IF($E12*BD$2='02'!BA14,1,0)</f>
        <v>0</v>
      </c>
      <c r="BE12" s="1">
        <f>IF($E12*BE$2='02'!BB14,1,0)</f>
        <v>0</v>
      </c>
      <c r="BF12" s="1">
        <f>IF($E12*BF$2='02'!BC14,1,0)</f>
        <v>0</v>
      </c>
      <c r="BG12" s="1">
        <f>IF($E12*BG$2='02'!BD14,1,0)</f>
        <v>0</v>
      </c>
      <c r="BH12" s="1">
        <f>IF($E12*BH$2='02'!BE14,1,0)</f>
        <v>0</v>
      </c>
      <c r="BI12" s="1">
        <f>IF($E12*BI$2='02'!BF14,1,0)</f>
        <v>0</v>
      </c>
      <c r="BJ12" s="1">
        <f>IF($E12*BJ$2='02'!BG14,1,0)</f>
        <v>0</v>
      </c>
      <c r="BK12" s="1">
        <f>IF($E12*BK$2='02'!BH14,1,0)</f>
        <v>0</v>
      </c>
      <c r="BL12" s="1">
        <f>IF($E12*BL$2='02'!BI14,1,0)</f>
        <v>0</v>
      </c>
      <c r="BM12" s="1">
        <f>IF($E12*BM$2='02'!BJ14,1,0)</f>
        <v>0</v>
      </c>
      <c r="BN12" s="1">
        <f>IF($E12*BN$2='02'!BK14,1,0)</f>
        <v>0</v>
      </c>
      <c r="BO12" s="1">
        <f>IF($E12*BO$2='02'!BL14,1,0)</f>
        <v>0</v>
      </c>
      <c r="BP12" s="1">
        <f>IF($E12*BP$2='02'!BM14,1,0)</f>
        <v>0</v>
      </c>
      <c r="BQ12" s="1">
        <f>IF($E12*BQ$2='02'!BN14,1,0)</f>
        <v>0</v>
      </c>
      <c r="BR12" s="1">
        <f>IF($E12*BR$2='02'!BO14,1,0)</f>
        <v>0</v>
      </c>
      <c r="BS12" s="1">
        <f>IF($E12*BS$2='02'!BP14,1,0)</f>
        <v>0</v>
      </c>
      <c r="BT12" s="1">
        <f>IF($E12*BT$2='02'!BQ14,1,0)</f>
        <v>0</v>
      </c>
      <c r="BU12" s="1">
        <f>IF($E12*BU$2='02'!BR14,1,0)</f>
        <v>0</v>
      </c>
      <c r="BV12" s="1">
        <f>IF($E12*BV$2='02'!BS14,1,0)</f>
        <v>0</v>
      </c>
      <c r="BW12" s="1">
        <f>IF($E12*BW$2='02'!BT14,1,0)</f>
        <v>0</v>
      </c>
      <c r="BX12" s="1">
        <f>IF($E12*BX$2='02'!BU14,1,0)</f>
        <v>0</v>
      </c>
      <c r="BY12" s="1">
        <f>IF($E12*BY$2='02'!BV14,1,0)</f>
        <v>0</v>
      </c>
      <c r="BZ12" s="1">
        <f>IF($E12*BZ$2='02'!BW14,1,0)</f>
        <v>0</v>
      </c>
      <c r="CA12" s="1">
        <f>IF($E12*CA$2='02'!BX14,1,0)</f>
        <v>0</v>
      </c>
      <c r="CB12" s="1">
        <f>IF($E12*CB$2='02'!BY14,1,0)</f>
        <v>0</v>
      </c>
      <c r="CC12" s="1">
        <f>IF($E12*CC$2='02'!BZ14,1,0)</f>
        <v>0</v>
      </c>
      <c r="CD12" s="1">
        <f>IF($E12*CD$2='02'!CA14,1,0)</f>
        <v>0</v>
      </c>
      <c r="CE12" s="1">
        <f>IF($E12*CE$2='02'!CB14,1,0)</f>
        <v>0</v>
      </c>
      <c r="CF12" s="1">
        <f>IF($E12*CF$2='02'!CC14,1,0)</f>
        <v>0</v>
      </c>
      <c r="CG12" s="1">
        <f>IF($E12*CG$2='02'!CD14,1,0)</f>
        <v>0</v>
      </c>
      <c r="CH12" s="1">
        <f>IF($E12*CH$2='02'!CE14,1,0)</f>
        <v>0</v>
      </c>
      <c r="CI12" s="1">
        <f>IF($E12*CI$2='02'!CF14,1,0)</f>
        <v>0</v>
      </c>
      <c r="CJ12" s="1">
        <f>IF($E12*CJ$2='02'!CG14,1,0)</f>
        <v>0</v>
      </c>
      <c r="CK12" s="1">
        <f>IF($E12*CK$2='02'!CH14,1,0)</f>
        <v>0</v>
      </c>
      <c r="CL12" s="1">
        <f>IF($E12*CL$2='02'!CI14,1,0)</f>
        <v>0</v>
      </c>
      <c r="CM12" s="1">
        <f>IF($E12*CM$2='02'!CJ14,1,0)</f>
        <v>0</v>
      </c>
      <c r="CN12" s="1">
        <f>IF($E12*CN$2='02'!CK14,1,0)</f>
        <v>0</v>
      </c>
      <c r="CO12" s="1">
        <f>IF($E12*CO$2='02'!CL14,1,0)</f>
        <v>0</v>
      </c>
      <c r="CP12" s="1">
        <f>IF($E12*CP$2='02'!CM14,1,0)</f>
        <v>0</v>
      </c>
      <c r="CQ12" s="1">
        <f>IF($E12*CQ$2='02'!CN14,1,0)</f>
        <v>0</v>
      </c>
      <c r="CR12" s="1">
        <f>IF($E12*CR$2='02'!CO14,1,0)</f>
        <v>0</v>
      </c>
      <c r="CS12" s="1">
        <f>IF($E12*CS$2='02'!CP14,1,0)</f>
        <v>0</v>
      </c>
      <c r="CT12" s="1">
        <f>IF($E12*CT$2='02'!CQ14,1,0)</f>
        <v>0</v>
      </c>
      <c r="CU12" s="1">
        <f>IF($E12*CU$2='02'!CR14,1,0)</f>
        <v>0</v>
      </c>
      <c r="CV12" s="1">
        <f>IF($E12*CV$2='02'!CS14,1,0)</f>
        <v>0</v>
      </c>
      <c r="CW12" s="1">
        <f>IF($E12*CW$2='02'!CT14,1,0)</f>
        <v>0</v>
      </c>
      <c r="CX12" s="1">
        <f>IF($E12*CX$2='02'!CU14,1,0)</f>
        <v>0</v>
      </c>
      <c r="CY12" s="1">
        <f>IF($E12*CY$2='02'!CV14,1,0)</f>
        <v>0</v>
      </c>
      <c r="CZ12" s="1">
        <f>IF($E12*CZ$2='02'!CW14,1,0)</f>
        <v>0</v>
      </c>
      <c r="DA12" s="3">
        <f>IF($E12*DA$2='02'!CX14,1,0)</f>
        <v>0</v>
      </c>
      <c r="DB12" s="68"/>
    </row>
    <row r="13" spans="1:106" x14ac:dyDescent="0.2">
      <c r="A13" s="68"/>
      <c r="B13" s="7" t="str">
        <f>TRIM(CONCATENATE('01'!B15," ",'01'!C15," ",'01'!D15))</f>
        <v>Amelia Lewis</v>
      </c>
      <c r="C13" s="3">
        <f>IF(B13='01'!E15,1,0)</f>
        <v>0</v>
      </c>
      <c r="D13" s="68"/>
      <c r="E13" s="72">
        <v>11</v>
      </c>
      <c r="F13" s="1">
        <f>IF($E13*F$2='02'!C15,1,0)</f>
        <v>0</v>
      </c>
      <c r="G13" s="1">
        <f>IF($E13*G$2='02'!D15,1,0)</f>
        <v>0</v>
      </c>
      <c r="H13" s="1">
        <f>IF($E13*H$2='02'!E15,1,0)</f>
        <v>0</v>
      </c>
      <c r="I13" s="1">
        <f>IF($E13*I$2='02'!F15,1,0)</f>
        <v>0</v>
      </c>
      <c r="J13" s="1">
        <f>IF($E13*J$2='02'!G15,1,0)</f>
        <v>0</v>
      </c>
      <c r="K13" s="1">
        <f>IF($E13*K$2='02'!H15,1,0)</f>
        <v>0</v>
      </c>
      <c r="L13" s="1">
        <f>IF($E13*L$2='02'!I15,1,0)</f>
        <v>0</v>
      </c>
      <c r="M13" s="1">
        <f>IF($E13*M$2='02'!J15,1,0)</f>
        <v>0</v>
      </c>
      <c r="N13" s="1">
        <f>IF($E13*N$2='02'!K15,1,0)</f>
        <v>0</v>
      </c>
      <c r="O13" s="1">
        <f>IF($E13*O$2='02'!L15,1,0)</f>
        <v>0</v>
      </c>
      <c r="P13" s="1">
        <f>IF($E13*P$2='02'!M15,1,0)</f>
        <v>0</v>
      </c>
      <c r="Q13" s="1">
        <f>IF($E13*Q$2='02'!N15,1,0)</f>
        <v>0</v>
      </c>
      <c r="R13" s="1">
        <f>IF($E13*R$2='02'!O15,1,0)</f>
        <v>0</v>
      </c>
      <c r="S13" s="1">
        <f>IF($E13*S$2='02'!P15,1,0)</f>
        <v>0</v>
      </c>
      <c r="T13" s="1">
        <f>IF($E13*T$2='02'!Q15,1,0)</f>
        <v>0</v>
      </c>
      <c r="U13" s="1">
        <f>IF($E13*U$2='02'!R15,1,0)</f>
        <v>0</v>
      </c>
      <c r="V13" s="1">
        <f>IF($E13*V$2='02'!S15,1,0)</f>
        <v>0</v>
      </c>
      <c r="W13" s="1">
        <f>IF($E13*W$2='02'!T15,1,0)</f>
        <v>0</v>
      </c>
      <c r="X13" s="1">
        <f>IF($E13*X$2='02'!U15,1,0)</f>
        <v>0</v>
      </c>
      <c r="Y13" s="1">
        <f>IF($E13*Y$2='02'!V15,1,0)</f>
        <v>0</v>
      </c>
      <c r="Z13" s="1">
        <f>IF($E13*Z$2='02'!W15,1,0)</f>
        <v>0</v>
      </c>
      <c r="AA13" s="1">
        <f>IF($E13*AA$2='02'!X15,1,0)</f>
        <v>0</v>
      </c>
      <c r="AB13" s="1">
        <f>IF($E13*AB$2='02'!Y15,1,0)</f>
        <v>0</v>
      </c>
      <c r="AC13" s="1">
        <f>IF($E13*AC$2='02'!Z15,1,0)</f>
        <v>0</v>
      </c>
      <c r="AD13" s="1">
        <f>IF($E13*AD$2='02'!AA15,1,0)</f>
        <v>0</v>
      </c>
      <c r="AE13" s="1">
        <f>IF($E13*AE$2='02'!AB15,1,0)</f>
        <v>0</v>
      </c>
      <c r="AF13" s="1">
        <f>IF($E13*AF$2='02'!AC15,1,0)</f>
        <v>0</v>
      </c>
      <c r="AG13" s="1">
        <f>IF($E13*AG$2='02'!AD15,1,0)</f>
        <v>0</v>
      </c>
      <c r="AH13" s="1">
        <f>IF($E13*AH$2='02'!AE15,1,0)</f>
        <v>0</v>
      </c>
      <c r="AI13" s="1">
        <f>IF($E13*AI$2='02'!AF15,1,0)</f>
        <v>0</v>
      </c>
      <c r="AJ13" s="1">
        <f>IF($E13*AJ$2='02'!AG15,1,0)</f>
        <v>0</v>
      </c>
      <c r="AK13" s="1">
        <f>IF($E13*AK$2='02'!AH15,1,0)</f>
        <v>0</v>
      </c>
      <c r="AL13" s="1">
        <f>IF($E13*AL$2='02'!AI15,1,0)</f>
        <v>0</v>
      </c>
      <c r="AM13" s="1">
        <f>IF($E13*AM$2='02'!AJ15,1,0)</f>
        <v>0</v>
      </c>
      <c r="AN13" s="1">
        <f>IF($E13*AN$2='02'!AK15,1,0)</f>
        <v>0</v>
      </c>
      <c r="AO13" s="1">
        <f>IF($E13*AO$2='02'!AL15,1,0)</f>
        <v>0</v>
      </c>
      <c r="AP13" s="1">
        <f>IF($E13*AP$2='02'!AM15,1,0)</f>
        <v>0</v>
      </c>
      <c r="AQ13" s="1">
        <f>IF($E13*AQ$2='02'!AN15,1,0)</f>
        <v>0</v>
      </c>
      <c r="AR13" s="1">
        <f>IF($E13*AR$2='02'!AO15,1,0)</f>
        <v>0</v>
      </c>
      <c r="AS13" s="1">
        <f>IF($E13*AS$2='02'!AP15,1,0)</f>
        <v>0</v>
      </c>
      <c r="AT13" s="1">
        <f>IF($E13*AT$2='02'!AQ15,1,0)</f>
        <v>0</v>
      </c>
      <c r="AU13" s="1">
        <f>IF($E13*AU$2='02'!AR15,1,0)</f>
        <v>0</v>
      </c>
      <c r="AV13" s="1">
        <f>IF($E13*AV$2='02'!AS15,1,0)</f>
        <v>0</v>
      </c>
      <c r="AW13" s="1">
        <f>IF($E13*AW$2='02'!AT15,1,0)</f>
        <v>0</v>
      </c>
      <c r="AX13" s="1">
        <f>IF($E13*AX$2='02'!AU15,1,0)</f>
        <v>0</v>
      </c>
      <c r="AY13" s="1">
        <f>IF($E13*AY$2='02'!AV15,1,0)</f>
        <v>0</v>
      </c>
      <c r="AZ13" s="1">
        <f>IF($E13*AZ$2='02'!AW15,1,0)</f>
        <v>0</v>
      </c>
      <c r="BA13" s="1">
        <f>IF($E13*BA$2='02'!AX15,1,0)</f>
        <v>0</v>
      </c>
      <c r="BB13" s="1">
        <f>IF($E13*BB$2='02'!AY15,1,0)</f>
        <v>0</v>
      </c>
      <c r="BC13" s="1">
        <f>IF($E13*BC$2='02'!AZ15,1,0)</f>
        <v>0</v>
      </c>
      <c r="BD13" s="1">
        <f>IF($E13*BD$2='02'!BA15,1,0)</f>
        <v>0</v>
      </c>
      <c r="BE13" s="1">
        <f>IF($E13*BE$2='02'!BB15,1,0)</f>
        <v>0</v>
      </c>
      <c r="BF13" s="1">
        <f>IF($E13*BF$2='02'!BC15,1,0)</f>
        <v>0</v>
      </c>
      <c r="BG13" s="1">
        <f>IF($E13*BG$2='02'!BD15,1,0)</f>
        <v>0</v>
      </c>
      <c r="BH13" s="1">
        <f>IF($E13*BH$2='02'!BE15,1,0)</f>
        <v>0</v>
      </c>
      <c r="BI13" s="1">
        <f>IF($E13*BI$2='02'!BF15,1,0)</f>
        <v>0</v>
      </c>
      <c r="BJ13" s="1">
        <f>IF($E13*BJ$2='02'!BG15,1,0)</f>
        <v>0</v>
      </c>
      <c r="BK13" s="1">
        <f>IF($E13*BK$2='02'!BH15,1,0)</f>
        <v>0</v>
      </c>
      <c r="BL13" s="1">
        <f>IF($E13*BL$2='02'!BI15,1,0)</f>
        <v>0</v>
      </c>
      <c r="BM13" s="1">
        <f>IF($E13*BM$2='02'!BJ15,1,0)</f>
        <v>0</v>
      </c>
      <c r="BN13" s="1">
        <f>IF($E13*BN$2='02'!BK15,1,0)</f>
        <v>0</v>
      </c>
      <c r="BO13" s="1">
        <f>IF($E13*BO$2='02'!BL15,1,0)</f>
        <v>0</v>
      </c>
      <c r="BP13" s="1">
        <f>IF($E13*BP$2='02'!BM15,1,0)</f>
        <v>0</v>
      </c>
      <c r="BQ13" s="1">
        <f>IF($E13*BQ$2='02'!BN15,1,0)</f>
        <v>0</v>
      </c>
      <c r="BR13" s="1">
        <f>IF($E13*BR$2='02'!BO15,1,0)</f>
        <v>0</v>
      </c>
      <c r="BS13" s="1">
        <f>IF($E13*BS$2='02'!BP15,1,0)</f>
        <v>0</v>
      </c>
      <c r="BT13" s="1">
        <f>IF($E13*BT$2='02'!BQ15,1,0)</f>
        <v>0</v>
      </c>
      <c r="BU13" s="1">
        <f>IF($E13*BU$2='02'!BR15,1,0)</f>
        <v>0</v>
      </c>
      <c r="BV13" s="1">
        <f>IF($E13*BV$2='02'!BS15,1,0)</f>
        <v>0</v>
      </c>
      <c r="BW13" s="1">
        <f>IF($E13*BW$2='02'!BT15,1,0)</f>
        <v>0</v>
      </c>
      <c r="BX13" s="1">
        <f>IF($E13*BX$2='02'!BU15,1,0)</f>
        <v>0</v>
      </c>
      <c r="BY13" s="1">
        <f>IF($E13*BY$2='02'!BV15,1,0)</f>
        <v>0</v>
      </c>
      <c r="BZ13" s="1">
        <f>IF($E13*BZ$2='02'!BW15,1,0)</f>
        <v>0</v>
      </c>
      <c r="CA13" s="1">
        <f>IF($E13*CA$2='02'!BX15,1,0)</f>
        <v>0</v>
      </c>
      <c r="CB13" s="1">
        <f>IF($E13*CB$2='02'!BY15,1,0)</f>
        <v>0</v>
      </c>
      <c r="CC13" s="1">
        <f>IF($E13*CC$2='02'!BZ15,1,0)</f>
        <v>0</v>
      </c>
      <c r="CD13" s="1">
        <f>IF($E13*CD$2='02'!CA15,1,0)</f>
        <v>0</v>
      </c>
      <c r="CE13" s="1">
        <f>IF($E13*CE$2='02'!CB15,1,0)</f>
        <v>0</v>
      </c>
      <c r="CF13" s="1">
        <f>IF($E13*CF$2='02'!CC15,1,0)</f>
        <v>0</v>
      </c>
      <c r="CG13" s="1">
        <f>IF($E13*CG$2='02'!CD15,1,0)</f>
        <v>0</v>
      </c>
      <c r="CH13" s="1">
        <f>IF($E13*CH$2='02'!CE15,1,0)</f>
        <v>0</v>
      </c>
      <c r="CI13" s="1">
        <f>IF($E13*CI$2='02'!CF15,1,0)</f>
        <v>0</v>
      </c>
      <c r="CJ13" s="1">
        <f>IF($E13*CJ$2='02'!CG15,1,0)</f>
        <v>0</v>
      </c>
      <c r="CK13" s="1">
        <f>IF($E13*CK$2='02'!CH15,1,0)</f>
        <v>0</v>
      </c>
      <c r="CL13" s="1">
        <f>IF($E13*CL$2='02'!CI15,1,0)</f>
        <v>0</v>
      </c>
      <c r="CM13" s="1">
        <f>IF($E13*CM$2='02'!CJ15,1,0)</f>
        <v>0</v>
      </c>
      <c r="CN13" s="1">
        <f>IF($E13*CN$2='02'!CK15,1,0)</f>
        <v>0</v>
      </c>
      <c r="CO13" s="1">
        <f>IF($E13*CO$2='02'!CL15,1,0)</f>
        <v>0</v>
      </c>
      <c r="CP13" s="1">
        <f>IF($E13*CP$2='02'!CM15,1,0)</f>
        <v>0</v>
      </c>
      <c r="CQ13" s="1">
        <f>IF($E13*CQ$2='02'!CN15,1,0)</f>
        <v>0</v>
      </c>
      <c r="CR13" s="1">
        <f>IF($E13*CR$2='02'!CO15,1,0)</f>
        <v>0</v>
      </c>
      <c r="CS13" s="1">
        <f>IF($E13*CS$2='02'!CP15,1,0)</f>
        <v>0</v>
      </c>
      <c r="CT13" s="1">
        <f>IF($E13*CT$2='02'!CQ15,1,0)</f>
        <v>0</v>
      </c>
      <c r="CU13" s="1">
        <f>IF($E13*CU$2='02'!CR15,1,0)</f>
        <v>0</v>
      </c>
      <c r="CV13" s="1">
        <f>IF($E13*CV$2='02'!CS15,1,0)</f>
        <v>0</v>
      </c>
      <c r="CW13" s="1">
        <f>IF($E13*CW$2='02'!CT15,1,0)</f>
        <v>0</v>
      </c>
      <c r="CX13" s="1">
        <f>IF($E13*CX$2='02'!CU15,1,0)</f>
        <v>0</v>
      </c>
      <c r="CY13" s="1">
        <f>IF($E13*CY$2='02'!CV15,1,0)</f>
        <v>0</v>
      </c>
      <c r="CZ13" s="1">
        <f>IF($E13*CZ$2='02'!CW15,1,0)</f>
        <v>0</v>
      </c>
      <c r="DA13" s="3">
        <f>IF($E13*DA$2='02'!CX15,1,0)</f>
        <v>0</v>
      </c>
      <c r="DB13" s="68"/>
    </row>
    <row r="14" spans="1:106" x14ac:dyDescent="0.2">
      <c r="A14" s="68"/>
      <c r="B14" s="7" t="str">
        <f>TRIM(CONCATENATE('01'!B16," ",'01'!C16," ",'01'!D16))</f>
        <v>Jessica W. Walker</v>
      </c>
      <c r="C14" s="3">
        <f>IF(B14='01'!E16,1,0)</f>
        <v>0</v>
      </c>
      <c r="D14" s="68"/>
      <c r="E14" s="72">
        <v>12</v>
      </c>
      <c r="F14" s="1">
        <f>IF($E14*F$2='02'!C16,1,0)</f>
        <v>0</v>
      </c>
      <c r="G14" s="1">
        <f>IF($E14*G$2='02'!D16,1,0)</f>
        <v>0</v>
      </c>
      <c r="H14" s="1">
        <f>IF($E14*H$2='02'!E16,1,0)</f>
        <v>0</v>
      </c>
      <c r="I14" s="1">
        <f>IF($E14*I$2='02'!F16,1,0)</f>
        <v>0</v>
      </c>
      <c r="J14" s="1">
        <f>IF($E14*J$2='02'!G16,1,0)</f>
        <v>0</v>
      </c>
      <c r="K14" s="1">
        <f>IF($E14*K$2='02'!H16,1,0)</f>
        <v>0</v>
      </c>
      <c r="L14" s="1">
        <f>IF($E14*L$2='02'!I16,1,0)</f>
        <v>0</v>
      </c>
      <c r="M14" s="1">
        <f>IF($E14*M$2='02'!J16,1,0)</f>
        <v>0</v>
      </c>
      <c r="N14" s="1">
        <f>IF($E14*N$2='02'!K16,1,0)</f>
        <v>0</v>
      </c>
      <c r="O14" s="1">
        <f>IF($E14*O$2='02'!L16,1,0)</f>
        <v>0</v>
      </c>
      <c r="P14" s="1">
        <f>IF($E14*P$2='02'!M16,1,0)</f>
        <v>0</v>
      </c>
      <c r="Q14" s="1">
        <f>IF($E14*Q$2='02'!N16,1,0)</f>
        <v>0</v>
      </c>
      <c r="R14" s="1">
        <f>IF($E14*R$2='02'!O16,1,0)</f>
        <v>0</v>
      </c>
      <c r="S14" s="1">
        <f>IF($E14*S$2='02'!P16,1,0)</f>
        <v>0</v>
      </c>
      <c r="T14" s="1">
        <f>IF($E14*T$2='02'!Q16,1,0)</f>
        <v>0</v>
      </c>
      <c r="U14" s="1">
        <f>IF($E14*U$2='02'!R16,1,0)</f>
        <v>0</v>
      </c>
      <c r="V14" s="1">
        <f>IF($E14*V$2='02'!S16,1,0)</f>
        <v>0</v>
      </c>
      <c r="W14" s="1">
        <f>IF($E14*W$2='02'!T16,1,0)</f>
        <v>0</v>
      </c>
      <c r="X14" s="1">
        <f>IF($E14*X$2='02'!U16,1,0)</f>
        <v>0</v>
      </c>
      <c r="Y14" s="1">
        <f>IF($E14*Y$2='02'!V16,1,0)</f>
        <v>0</v>
      </c>
      <c r="Z14" s="1">
        <f>IF($E14*Z$2='02'!W16,1,0)</f>
        <v>0</v>
      </c>
      <c r="AA14" s="1">
        <f>IF($E14*AA$2='02'!X16,1,0)</f>
        <v>0</v>
      </c>
      <c r="AB14" s="1">
        <f>IF($E14*AB$2='02'!Y16,1,0)</f>
        <v>0</v>
      </c>
      <c r="AC14" s="1">
        <f>IF($E14*AC$2='02'!Z16,1,0)</f>
        <v>0</v>
      </c>
      <c r="AD14" s="1">
        <f>IF($E14*AD$2='02'!AA16,1,0)</f>
        <v>0</v>
      </c>
      <c r="AE14" s="1">
        <f>IF($E14*AE$2='02'!AB16,1,0)</f>
        <v>0</v>
      </c>
      <c r="AF14" s="1">
        <f>IF($E14*AF$2='02'!AC16,1,0)</f>
        <v>0</v>
      </c>
      <c r="AG14" s="1">
        <f>IF($E14*AG$2='02'!AD16,1,0)</f>
        <v>0</v>
      </c>
      <c r="AH14" s="1">
        <f>IF($E14*AH$2='02'!AE16,1,0)</f>
        <v>0</v>
      </c>
      <c r="AI14" s="1">
        <f>IF($E14*AI$2='02'!AF16,1,0)</f>
        <v>0</v>
      </c>
      <c r="AJ14" s="1">
        <f>IF($E14*AJ$2='02'!AG16,1,0)</f>
        <v>0</v>
      </c>
      <c r="AK14" s="1">
        <f>IF($E14*AK$2='02'!AH16,1,0)</f>
        <v>0</v>
      </c>
      <c r="AL14" s="1">
        <f>IF($E14*AL$2='02'!AI16,1,0)</f>
        <v>0</v>
      </c>
      <c r="AM14" s="1">
        <f>IF($E14*AM$2='02'!AJ16,1,0)</f>
        <v>0</v>
      </c>
      <c r="AN14" s="1">
        <f>IF($E14*AN$2='02'!AK16,1,0)</f>
        <v>0</v>
      </c>
      <c r="AO14" s="1">
        <f>IF($E14*AO$2='02'!AL16,1,0)</f>
        <v>0</v>
      </c>
      <c r="AP14" s="1">
        <f>IF($E14*AP$2='02'!AM16,1,0)</f>
        <v>0</v>
      </c>
      <c r="AQ14" s="1">
        <f>IF($E14*AQ$2='02'!AN16,1,0)</f>
        <v>0</v>
      </c>
      <c r="AR14" s="1">
        <f>IF($E14*AR$2='02'!AO16,1,0)</f>
        <v>0</v>
      </c>
      <c r="AS14" s="1">
        <f>IF($E14*AS$2='02'!AP16,1,0)</f>
        <v>0</v>
      </c>
      <c r="AT14" s="1">
        <f>IF($E14*AT$2='02'!AQ16,1,0)</f>
        <v>0</v>
      </c>
      <c r="AU14" s="1">
        <f>IF($E14*AU$2='02'!AR16,1,0)</f>
        <v>0</v>
      </c>
      <c r="AV14" s="1">
        <f>IF($E14*AV$2='02'!AS16,1,0)</f>
        <v>0</v>
      </c>
      <c r="AW14" s="1">
        <f>IF($E14*AW$2='02'!AT16,1,0)</f>
        <v>0</v>
      </c>
      <c r="AX14" s="1">
        <f>IF($E14*AX$2='02'!AU16,1,0)</f>
        <v>0</v>
      </c>
      <c r="AY14" s="1">
        <f>IF($E14*AY$2='02'!AV16,1,0)</f>
        <v>0</v>
      </c>
      <c r="AZ14" s="1">
        <f>IF($E14*AZ$2='02'!AW16,1,0)</f>
        <v>0</v>
      </c>
      <c r="BA14" s="1">
        <f>IF($E14*BA$2='02'!AX16,1,0)</f>
        <v>0</v>
      </c>
      <c r="BB14" s="1">
        <f>IF($E14*BB$2='02'!AY16,1,0)</f>
        <v>0</v>
      </c>
      <c r="BC14" s="1">
        <f>IF($E14*BC$2='02'!AZ16,1,0)</f>
        <v>0</v>
      </c>
      <c r="BD14" s="1">
        <f>IF($E14*BD$2='02'!BA16,1,0)</f>
        <v>0</v>
      </c>
      <c r="BE14" s="1">
        <f>IF($E14*BE$2='02'!BB16,1,0)</f>
        <v>0</v>
      </c>
      <c r="BF14" s="1">
        <f>IF($E14*BF$2='02'!BC16,1,0)</f>
        <v>0</v>
      </c>
      <c r="BG14" s="1">
        <f>IF($E14*BG$2='02'!BD16,1,0)</f>
        <v>0</v>
      </c>
      <c r="BH14" s="1">
        <f>IF($E14*BH$2='02'!BE16,1,0)</f>
        <v>0</v>
      </c>
      <c r="BI14" s="1">
        <f>IF($E14*BI$2='02'!BF16,1,0)</f>
        <v>0</v>
      </c>
      <c r="BJ14" s="1">
        <f>IF($E14*BJ$2='02'!BG16,1,0)</f>
        <v>0</v>
      </c>
      <c r="BK14" s="1">
        <f>IF($E14*BK$2='02'!BH16,1,0)</f>
        <v>0</v>
      </c>
      <c r="BL14" s="1">
        <f>IF($E14*BL$2='02'!BI16,1,0)</f>
        <v>0</v>
      </c>
      <c r="BM14" s="1">
        <f>IF($E14*BM$2='02'!BJ16,1,0)</f>
        <v>0</v>
      </c>
      <c r="BN14" s="1">
        <f>IF($E14*BN$2='02'!BK16,1,0)</f>
        <v>0</v>
      </c>
      <c r="BO14" s="1">
        <f>IF($E14*BO$2='02'!BL16,1,0)</f>
        <v>0</v>
      </c>
      <c r="BP14" s="1">
        <f>IF($E14*BP$2='02'!BM16,1,0)</f>
        <v>0</v>
      </c>
      <c r="BQ14" s="1">
        <f>IF($E14*BQ$2='02'!BN16,1,0)</f>
        <v>0</v>
      </c>
      <c r="BR14" s="1">
        <f>IF($E14*BR$2='02'!BO16,1,0)</f>
        <v>0</v>
      </c>
      <c r="BS14" s="1">
        <f>IF($E14*BS$2='02'!BP16,1,0)</f>
        <v>0</v>
      </c>
      <c r="BT14" s="1">
        <f>IF($E14*BT$2='02'!BQ16,1,0)</f>
        <v>0</v>
      </c>
      <c r="BU14" s="1">
        <f>IF($E14*BU$2='02'!BR16,1,0)</f>
        <v>0</v>
      </c>
      <c r="BV14" s="1">
        <f>IF($E14*BV$2='02'!BS16,1,0)</f>
        <v>0</v>
      </c>
      <c r="BW14" s="1">
        <f>IF($E14*BW$2='02'!BT16,1,0)</f>
        <v>0</v>
      </c>
      <c r="BX14" s="1">
        <f>IF($E14*BX$2='02'!BU16,1,0)</f>
        <v>0</v>
      </c>
      <c r="BY14" s="1">
        <f>IF($E14*BY$2='02'!BV16,1,0)</f>
        <v>0</v>
      </c>
      <c r="BZ14" s="1">
        <f>IF($E14*BZ$2='02'!BW16,1,0)</f>
        <v>0</v>
      </c>
      <c r="CA14" s="1">
        <f>IF($E14*CA$2='02'!BX16,1,0)</f>
        <v>0</v>
      </c>
      <c r="CB14" s="1">
        <f>IF($E14*CB$2='02'!BY16,1,0)</f>
        <v>0</v>
      </c>
      <c r="CC14" s="1">
        <f>IF($E14*CC$2='02'!BZ16,1,0)</f>
        <v>0</v>
      </c>
      <c r="CD14" s="1">
        <f>IF($E14*CD$2='02'!CA16,1,0)</f>
        <v>0</v>
      </c>
      <c r="CE14" s="1">
        <f>IF($E14*CE$2='02'!CB16,1,0)</f>
        <v>0</v>
      </c>
      <c r="CF14" s="1">
        <f>IF($E14*CF$2='02'!CC16,1,0)</f>
        <v>0</v>
      </c>
      <c r="CG14" s="1">
        <f>IF($E14*CG$2='02'!CD16,1,0)</f>
        <v>0</v>
      </c>
      <c r="CH14" s="1">
        <f>IF($E14*CH$2='02'!CE16,1,0)</f>
        <v>0</v>
      </c>
      <c r="CI14" s="1">
        <f>IF($E14*CI$2='02'!CF16,1,0)</f>
        <v>0</v>
      </c>
      <c r="CJ14" s="1">
        <f>IF($E14*CJ$2='02'!CG16,1,0)</f>
        <v>0</v>
      </c>
      <c r="CK14" s="1">
        <f>IF($E14*CK$2='02'!CH16,1,0)</f>
        <v>0</v>
      </c>
      <c r="CL14" s="1">
        <f>IF($E14*CL$2='02'!CI16,1,0)</f>
        <v>0</v>
      </c>
      <c r="CM14" s="1">
        <f>IF($E14*CM$2='02'!CJ16,1,0)</f>
        <v>0</v>
      </c>
      <c r="CN14" s="1">
        <f>IF($E14*CN$2='02'!CK16,1,0)</f>
        <v>0</v>
      </c>
      <c r="CO14" s="1">
        <f>IF($E14*CO$2='02'!CL16,1,0)</f>
        <v>0</v>
      </c>
      <c r="CP14" s="1">
        <f>IF($E14*CP$2='02'!CM16,1,0)</f>
        <v>0</v>
      </c>
      <c r="CQ14" s="1">
        <f>IF($E14*CQ$2='02'!CN16,1,0)</f>
        <v>0</v>
      </c>
      <c r="CR14" s="1">
        <f>IF($E14*CR$2='02'!CO16,1,0)</f>
        <v>0</v>
      </c>
      <c r="CS14" s="1">
        <f>IF($E14*CS$2='02'!CP16,1,0)</f>
        <v>0</v>
      </c>
      <c r="CT14" s="1">
        <f>IF($E14*CT$2='02'!CQ16,1,0)</f>
        <v>0</v>
      </c>
      <c r="CU14" s="1">
        <f>IF($E14*CU$2='02'!CR16,1,0)</f>
        <v>0</v>
      </c>
      <c r="CV14" s="1">
        <f>IF($E14*CV$2='02'!CS16,1,0)</f>
        <v>0</v>
      </c>
      <c r="CW14" s="1">
        <f>IF($E14*CW$2='02'!CT16,1,0)</f>
        <v>0</v>
      </c>
      <c r="CX14" s="1">
        <f>IF($E14*CX$2='02'!CU16,1,0)</f>
        <v>0</v>
      </c>
      <c r="CY14" s="1">
        <f>IF($E14*CY$2='02'!CV16,1,0)</f>
        <v>0</v>
      </c>
      <c r="CZ14" s="1">
        <f>IF($E14*CZ$2='02'!CW16,1,0)</f>
        <v>0</v>
      </c>
      <c r="DA14" s="3">
        <f>IF($E14*DA$2='02'!CX16,1,0)</f>
        <v>0</v>
      </c>
      <c r="DB14" s="68"/>
    </row>
    <row r="15" spans="1:106" x14ac:dyDescent="0.2">
      <c r="A15" s="68"/>
      <c r="B15" s="7" t="str">
        <f>TRIM(CONCATENATE('01'!B17," ",'01'!C17," ",'01'!D17))</f>
        <v>Grace Robinson</v>
      </c>
      <c r="C15" s="3">
        <f>IF(B15='01'!E17,1,0)</f>
        <v>0</v>
      </c>
      <c r="D15" s="68"/>
      <c r="E15" s="72">
        <v>13</v>
      </c>
      <c r="F15" s="1">
        <f>IF($E15*F$2='02'!C17,1,0)</f>
        <v>0</v>
      </c>
      <c r="G15" s="1">
        <f>IF($E15*G$2='02'!D17,1,0)</f>
        <v>0</v>
      </c>
      <c r="H15" s="1">
        <f>IF($E15*H$2='02'!E17,1,0)</f>
        <v>0</v>
      </c>
      <c r="I15" s="1">
        <f>IF($E15*I$2='02'!F17,1,0)</f>
        <v>0</v>
      </c>
      <c r="J15" s="1">
        <f>IF($E15*J$2='02'!G17,1,0)</f>
        <v>0</v>
      </c>
      <c r="K15" s="1">
        <f>IF($E15*K$2='02'!H17,1,0)</f>
        <v>0</v>
      </c>
      <c r="L15" s="1">
        <f>IF($E15*L$2='02'!I17,1,0)</f>
        <v>0</v>
      </c>
      <c r="M15" s="1">
        <f>IF($E15*M$2='02'!J17,1,0)</f>
        <v>0</v>
      </c>
      <c r="N15" s="1">
        <f>IF($E15*N$2='02'!K17,1,0)</f>
        <v>0</v>
      </c>
      <c r="O15" s="1">
        <f>IF($E15*O$2='02'!L17,1,0)</f>
        <v>0</v>
      </c>
      <c r="P15" s="1">
        <f>IF($E15*P$2='02'!M17,1,0)</f>
        <v>0</v>
      </c>
      <c r="Q15" s="1">
        <f>IF($E15*Q$2='02'!N17,1,0)</f>
        <v>0</v>
      </c>
      <c r="R15" s="1">
        <f>IF($E15*R$2='02'!O17,1,0)</f>
        <v>0</v>
      </c>
      <c r="S15" s="1">
        <f>IF($E15*S$2='02'!P17,1,0)</f>
        <v>0</v>
      </c>
      <c r="T15" s="1">
        <f>IF($E15*T$2='02'!Q17,1,0)</f>
        <v>0</v>
      </c>
      <c r="U15" s="1">
        <f>IF($E15*U$2='02'!R17,1,0)</f>
        <v>0</v>
      </c>
      <c r="V15" s="1">
        <f>IF($E15*V$2='02'!S17,1,0)</f>
        <v>0</v>
      </c>
      <c r="W15" s="1">
        <f>IF($E15*W$2='02'!T17,1,0)</f>
        <v>0</v>
      </c>
      <c r="X15" s="1">
        <f>IF($E15*X$2='02'!U17,1,0)</f>
        <v>0</v>
      </c>
      <c r="Y15" s="1">
        <f>IF($E15*Y$2='02'!V17,1,0)</f>
        <v>0</v>
      </c>
      <c r="Z15" s="1">
        <f>IF($E15*Z$2='02'!W17,1,0)</f>
        <v>0</v>
      </c>
      <c r="AA15" s="1">
        <f>IF($E15*AA$2='02'!X17,1,0)</f>
        <v>0</v>
      </c>
      <c r="AB15" s="1">
        <f>IF($E15*AB$2='02'!Y17,1,0)</f>
        <v>0</v>
      </c>
      <c r="AC15" s="1">
        <f>IF($E15*AC$2='02'!Z17,1,0)</f>
        <v>0</v>
      </c>
      <c r="AD15" s="1">
        <f>IF($E15*AD$2='02'!AA17,1,0)</f>
        <v>0</v>
      </c>
      <c r="AE15" s="1">
        <f>IF($E15*AE$2='02'!AB17,1,0)</f>
        <v>0</v>
      </c>
      <c r="AF15" s="1">
        <f>IF($E15*AF$2='02'!AC17,1,0)</f>
        <v>0</v>
      </c>
      <c r="AG15" s="1">
        <f>IF($E15*AG$2='02'!AD17,1,0)</f>
        <v>0</v>
      </c>
      <c r="AH15" s="1">
        <f>IF($E15*AH$2='02'!AE17,1,0)</f>
        <v>0</v>
      </c>
      <c r="AI15" s="1">
        <f>IF($E15*AI$2='02'!AF17,1,0)</f>
        <v>0</v>
      </c>
      <c r="AJ15" s="1">
        <f>IF($E15*AJ$2='02'!AG17,1,0)</f>
        <v>0</v>
      </c>
      <c r="AK15" s="1">
        <f>IF($E15*AK$2='02'!AH17,1,0)</f>
        <v>0</v>
      </c>
      <c r="AL15" s="1">
        <f>IF($E15*AL$2='02'!AI17,1,0)</f>
        <v>0</v>
      </c>
      <c r="AM15" s="1">
        <f>IF($E15*AM$2='02'!AJ17,1,0)</f>
        <v>0</v>
      </c>
      <c r="AN15" s="1">
        <f>IF($E15*AN$2='02'!AK17,1,0)</f>
        <v>0</v>
      </c>
      <c r="AO15" s="1">
        <f>IF($E15*AO$2='02'!AL17,1,0)</f>
        <v>0</v>
      </c>
      <c r="AP15" s="1">
        <f>IF($E15*AP$2='02'!AM17,1,0)</f>
        <v>0</v>
      </c>
      <c r="AQ15" s="1">
        <f>IF($E15*AQ$2='02'!AN17,1,0)</f>
        <v>0</v>
      </c>
      <c r="AR15" s="1">
        <f>IF($E15*AR$2='02'!AO17,1,0)</f>
        <v>0</v>
      </c>
      <c r="AS15" s="1">
        <f>IF($E15*AS$2='02'!AP17,1,0)</f>
        <v>0</v>
      </c>
      <c r="AT15" s="1">
        <f>IF($E15*AT$2='02'!AQ17,1,0)</f>
        <v>0</v>
      </c>
      <c r="AU15" s="1">
        <f>IF($E15*AU$2='02'!AR17,1,0)</f>
        <v>0</v>
      </c>
      <c r="AV15" s="1">
        <f>IF($E15*AV$2='02'!AS17,1,0)</f>
        <v>0</v>
      </c>
      <c r="AW15" s="1">
        <f>IF($E15*AW$2='02'!AT17,1,0)</f>
        <v>0</v>
      </c>
      <c r="AX15" s="1">
        <f>IF($E15*AX$2='02'!AU17,1,0)</f>
        <v>0</v>
      </c>
      <c r="AY15" s="1">
        <f>IF($E15*AY$2='02'!AV17,1,0)</f>
        <v>0</v>
      </c>
      <c r="AZ15" s="1">
        <f>IF($E15*AZ$2='02'!AW17,1,0)</f>
        <v>0</v>
      </c>
      <c r="BA15" s="1">
        <f>IF($E15*BA$2='02'!AX17,1,0)</f>
        <v>0</v>
      </c>
      <c r="BB15" s="1">
        <f>IF($E15*BB$2='02'!AY17,1,0)</f>
        <v>0</v>
      </c>
      <c r="BC15" s="1">
        <f>IF($E15*BC$2='02'!AZ17,1,0)</f>
        <v>0</v>
      </c>
      <c r="BD15" s="1">
        <f>IF($E15*BD$2='02'!BA17,1,0)</f>
        <v>0</v>
      </c>
      <c r="BE15" s="1">
        <f>IF($E15*BE$2='02'!BB17,1,0)</f>
        <v>0</v>
      </c>
      <c r="BF15" s="1">
        <f>IF($E15*BF$2='02'!BC17,1,0)</f>
        <v>0</v>
      </c>
      <c r="BG15" s="1">
        <f>IF($E15*BG$2='02'!BD17,1,0)</f>
        <v>0</v>
      </c>
      <c r="BH15" s="1">
        <f>IF($E15*BH$2='02'!BE17,1,0)</f>
        <v>0</v>
      </c>
      <c r="BI15" s="1">
        <f>IF($E15*BI$2='02'!BF17,1,0)</f>
        <v>0</v>
      </c>
      <c r="BJ15" s="1">
        <f>IF($E15*BJ$2='02'!BG17,1,0)</f>
        <v>0</v>
      </c>
      <c r="BK15" s="1">
        <f>IF($E15*BK$2='02'!BH17,1,0)</f>
        <v>0</v>
      </c>
      <c r="BL15" s="1">
        <f>IF($E15*BL$2='02'!BI17,1,0)</f>
        <v>0</v>
      </c>
      <c r="BM15" s="1">
        <f>IF($E15*BM$2='02'!BJ17,1,0)</f>
        <v>0</v>
      </c>
      <c r="BN15" s="1">
        <f>IF($E15*BN$2='02'!BK17,1,0)</f>
        <v>0</v>
      </c>
      <c r="BO15" s="1">
        <f>IF($E15*BO$2='02'!BL17,1,0)</f>
        <v>0</v>
      </c>
      <c r="BP15" s="1">
        <f>IF($E15*BP$2='02'!BM17,1,0)</f>
        <v>0</v>
      </c>
      <c r="BQ15" s="1">
        <f>IF($E15*BQ$2='02'!BN17,1,0)</f>
        <v>0</v>
      </c>
      <c r="BR15" s="1">
        <f>IF($E15*BR$2='02'!BO17,1,0)</f>
        <v>0</v>
      </c>
      <c r="BS15" s="1">
        <f>IF($E15*BS$2='02'!BP17,1,0)</f>
        <v>0</v>
      </c>
      <c r="BT15" s="1">
        <f>IF($E15*BT$2='02'!BQ17,1,0)</f>
        <v>0</v>
      </c>
      <c r="BU15" s="1">
        <f>IF($E15*BU$2='02'!BR17,1,0)</f>
        <v>0</v>
      </c>
      <c r="BV15" s="1">
        <f>IF($E15*BV$2='02'!BS17,1,0)</f>
        <v>0</v>
      </c>
      <c r="BW15" s="1">
        <f>IF($E15*BW$2='02'!BT17,1,0)</f>
        <v>0</v>
      </c>
      <c r="BX15" s="1">
        <f>IF($E15*BX$2='02'!BU17,1,0)</f>
        <v>0</v>
      </c>
      <c r="BY15" s="1">
        <f>IF($E15*BY$2='02'!BV17,1,0)</f>
        <v>0</v>
      </c>
      <c r="BZ15" s="1">
        <f>IF($E15*BZ$2='02'!BW17,1,0)</f>
        <v>0</v>
      </c>
      <c r="CA15" s="1">
        <f>IF($E15*CA$2='02'!BX17,1,0)</f>
        <v>0</v>
      </c>
      <c r="CB15" s="1">
        <f>IF($E15*CB$2='02'!BY17,1,0)</f>
        <v>0</v>
      </c>
      <c r="CC15" s="1">
        <f>IF($E15*CC$2='02'!BZ17,1,0)</f>
        <v>0</v>
      </c>
      <c r="CD15" s="1">
        <f>IF($E15*CD$2='02'!CA17,1,0)</f>
        <v>0</v>
      </c>
      <c r="CE15" s="1">
        <f>IF($E15*CE$2='02'!CB17,1,0)</f>
        <v>0</v>
      </c>
      <c r="CF15" s="1">
        <f>IF($E15*CF$2='02'!CC17,1,0)</f>
        <v>0</v>
      </c>
      <c r="CG15" s="1">
        <f>IF($E15*CG$2='02'!CD17,1,0)</f>
        <v>0</v>
      </c>
      <c r="CH15" s="1">
        <f>IF($E15*CH$2='02'!CE17,1,0)</f>
        <v>0</v>
      </c>
      <c r="CI15" s="1">
        <f>IF($E15*CI$2='02'!CF17,1,0)</f>
        <v>0</v>
      </c>
      <c r="CJ15" s="1">
        <f>IF($E15*CJ$2='02'!CG17,1,0)</f>
        <v>0</v>
      </c>
      <c r="CK15" s="1">
        <f>IF($E15*CK$2='02'!CH17,1,0)</f>
        <v>0</v>
      </c>
      <c r="CL15" s="1">
        <f>IF($E15*CL$2='02'!CI17,1,0)</f>
        <v>0</v>
      </c>
      <c r="CM15" s="1">
        <f>IF($E15*CM$2='02'!CJ17,1,0)</f>
        <v>0</v>
      </c>
      <c r="CN15" s="1">
        <f>IF($E15*CN$2='02'!CK17,1,0)</f>
        <v>0</v>
      </c>
      <c r="CO15" s="1">
        <f>IF($E15*CO$2='02'!CL17,1,0)</f>
        <v>0</v>
      </c>
      <c r="CP15" s="1">
        <f>IF($E15*CP$2='02'!CM17,1,0)</f>
        <v>0</v>
      </c>
      <c r="CQ15" s="1">
        <f>IF($E15*CQ$2='02'!CN17,1,0)</f>
        <v>0</v>
      </c>
      <c r="CR15" s="1">
        <f>IF($E15*CR$2='02'!CO17,1,0)</f>
        <v>0</v>
      </c>
      <c r="CS15" s="1">
        <f>IF($E15*CS$2='02'!CP17,1,0)</f>
        <v>0</v>
      </c>
      <c r="CT15" s="1">
        <f>IF($E15*CT$2='02'!CQ17,1,0)</f>
        <v>0</v>
      </c>
      <c r="CU15" s="1">
        <f>IF($E15*CU$2='02'!CR17,1,0)</f>
        <v>0</v>
      </c>
      <c r="CV15" s="1">
        <f>IF($E15*CV$2='02'!CS17,1,0)</f>
        <v>0</v>
      </c>
      <c r="CW15" s="1">
        <f>IF($E15*CW$2='02'!CT17,1,0)</f>
        <v>0</v>
      </c>
      <c r="CX15" s="1">
        <f>IF($E15*CX$2='02'!CU17,1,0)</f>
        <v>0</v>
      </c>
      <c r="CY15" s="1">
        <f>IF($E15*CY$2='02'!CV17,1,0)</f>
        <v>0</v>
      </c>
      <c r="CZ15" s="1">
        <f>IF($E15*CZ$2='02'!CW17,1,0)</f>
        <v>0</v>
      </c>
      <c r="DA15" s="3">
        <f>IF($E15*DA$2='02'!CX17,1,0)</f>
        <v>0</v>
      </c>
      <c r="DB15" s="68"/>
    </row>
    <row r="16" spans="1:106" x14ac:dyDescent="0.2">
      <c r="A16" s="68"/>
      <c r="B16" s="7" t="str">
        <f>TRIM(CONCATENATE('01'!B18," ",'01'!C18," ",'01'!D18))</f>
        <v>Evie Wood</v>
      </c>
      <c r="C16" s="3">
        <f>IF(B16='01'!E18,1,0)</f>
        <v>0</v>
      </c>
      <c r="D16" s="68"/>
      <c r="E16" s="72">
        <v>14</v>
      </c>
      <c r="F16" s="1">
        <f>IF($E16*F$2='02'!C18,1,0)</f>
        <v>0</v>
      </c>
      <c r="G16" s="1">
        <f>IF($E16*G$2='02'!D18,1,0)</f>
        <v>0</v>
      </c>
      <c r="H16" s="1">
        <f>IF($E16*H$2='02'!E18,1,0)</f>
        <v>0</v>
      </c>
      <c r="I16" s="1">
        <f>IF($E16*I$2='02'!F18,1,0)</f>
        <v>0</v>
      </c>
      <c r="J16" s="1">
        <f>IF($E16*J$2='02'!G18,1,0)</f>
        <v>0</v>
      </c>
      <c r="K16" s="1">
        <f>IF($E16*K$2='02'!H18,1,0)</f>
        <v>0</v>
      </c>
      <c r="L16" s="1">
        <f>IF($E16*L$2='02'!I18,1,0)</f>
        <v>0</v>
      </c>
      <c r="M16" s="1">
        <f>IF($E16*M$2='02'!J18,1,0)</f>
        <v>0</v>
      </c>
      <c r="N16" s="1">
        <f>IF($E16*N$2='02'!K18,1,0)</f>
        <v>0</v>
      </c>
      <c r="O16" s="1">
        <f>IF($E16*O$2='02'!L18,1,0)</f>
        <v>0</v>
      </c>
      <c r="P16" s="1">
        <f>IF($E16*P$2='02'!M18,1,0)</f>
        <v>0</v>
      </c>
      <c r="Q16" s="1">
        <f>IF($E16*Q$2='02'!N18,1,0)</f>
        <v>0</v>
      </c>
      <c r="R16" s="1">
        <f>IF($E16*R$2='02'!O18,1,0)</f>
        <v>0</v>
      </c>
      <c r="S16" s="1">
        <f>IF($E16*S$2='02'!P18,1,0)</f>
        <v>0</v>
      </c>
      <c r="T16" s="1">
        <f>IF($E16*T$2='02'!Q18,1,0)</f>
        <v>0</v>
      </c>
      <c r="U16" s="1">
        <f>IF($E16*U$2='02'!R18,1,0)</f>
        <v>0</v>
      </c>
      <c r="V16" s="1">
        <f>IF($E16*V$2='02'!S18,1,0)</f>
        <v>0</v>
      </c>
      <c r="W16" s="1">
        <f>IF($E16*W$2='02'!T18,1,0)</f>
        <v>0</v>
      </c>
      <c r="X16" s="1">
        <f>IF($E16*X$2='02'!U18,1,0)</f>
        <v>0</v>
      </c>
      <c r="Y16" s="1">
        <f>IF($E16*Y$2='02'!V18,1,0)</f>
        <v>0</v>
      </c>
      <c r="Z16" s="1">
        <f>IF($E16*Z$2='02'!W18,1,0)</f>
        <v>0</v>
      </c>
      <c r="AA16" s="1">
        <f>IF($E16*AA$2='02'!X18,1,0)</f>
        <v>0</v>
      </c>
      <c r="AB16" s="1">
        <f>IF($E16*AB$2='02'!Y18,1,0)</f>
        <v>0</v>
      </c>
      <c r="AC16" s="1">
        <f>IF($E16*AC$2='02'!Z18,1,0)</f>
        <v>0</v>
      </c>
      <c r="AD16" s="1">
        <f>IF($E16*AD$2='02'!AA18,1,0)</f>
        <v>0</v>
      </c>
      <c r="AE16" s="1">
        <f>IF($E16*AE$2='02'!AB18,1,0)</f>
        <v>0</v>
      </c>
      <c r="AF16" s="1">
        <f>IF($E16*AF$2='02'!AC18,1,0)</f>
        <v>0</v>
      </c>
      <c r="AG16" s="1">
        <f>IF($E16*AG$2='02'!AD18,1,0)</f>
        <v>0</v>
      </c>
      <c r="AH16" s="1">
        <f>IF($E16*AH$2='02'!AE18,1,0)</f>
        <v>0</v>
      </c>
      <c r="AI16" s="1">
        <f>IF($E16*AI$2='02'!AF18,1,0)</f>
        <v>0</v>
      </c>
      <c r="AJ16" s="1">
        <f>IF($E16*AJ$2='02'!AG18,1,0)</f>
        <v>0</v>
      </c>
      <c r="AK16" s="1">
        <f>IF($E16*AK$2='02'!AH18,1,0)</f>
        <v>0</v>
      </c>
      <c r="AL16" s="1">
        <f>IF($E16*AL$2='02'!AI18,1,0)</f>
        <v>0</v>
      </c>
      <c r="AM16" s="1">
        <f>IF($E16*AM$2='02'!AJ18,1,0)</f>
        <v>0</v>
      </c>
      <c r="AN16" s="1">
        <f>IF($E16*AN$2='02'!AK18,1,0)</f>
        <v>0</v>
      </c>
      <c r="AO16" s="1">
        <f>IF($E16*AO$2='02'!AL18,1,0)</f>
        <v>0</v>
      </c>
      <c r="AP16" s="1">
        <f>IF($E16*AP$2='02'!AM18,1,0)</f>
        <v>0</v>
      </c>
      <c r="AQ16" s="1">
        <f>IF($E16*AQ$2='02'!AN18,1,0)</f>
        <v>0</v>
      </c>
      <c r="AR16" s="1">
        <f>IF($E16*AR$2='02'!AO18,1,0)</f>
        <v>0</v>
      </c>
      <c r="AS16" s="1">
        <f>IF($E16*AS$2='02'!AP18,1,0)</f>
        <v>0</v>
      </c>
      <c r="AT16" s="1">
        <f>IF($E16*AT$2='02'!AQ18,1,0)</f>
        <v>0</v>
      </c>
      <c r="AU16" s="1">
        <f>IF($E16*AU$2='02'!AR18,1,0)</f>
        <v>0</v>
      </c>
      <c r="AV16" s="1">
        <f>IF($E16*AV$2='02'!AS18,1,0)</f>
        <v>0</v>
      </c>
      <c r="AW16" s="1">
        <f>IF($E16*AW$2='02'!AT18,1,0)</f>
        <v>0</v>
      </c>
      <c r="AX16" s="1">
        <f>IF($E16*AX$2='02'!AU18,1,0)</f>
        <v>0</v>
      </c>
      <c r="AY16" s="1">
        <f>IF($E16*AY$2='02'!AV18,1,0)</f>
        <v>0</v>
      </c>
      <c r="AZ16" s="1">
        <f>IF($E16*AZ$2='02'!AW18,1,0)</f>
        <v>0</v>
      </c>
      <c r="BA16" s="1">
        <f>IF($E16*BA$2='02'!AX18,1,0)</f>
        <v>0</v>
      </c>
      <c r="BB16" s="1">
        <f>IF($E16*BB$2='02'!AY18,1,0)</f>
        <v>0</v>
      </c>
      <c r="BC16" s="1">
        <f>IF($E16*BC$2='02'!AZ18,1,0)</f>
        <v>0</v>
      </c>
      <c r="BD16" s="1">
        <f>IF($E16*BD$2='02'!BA18,1,0)</f>
        <v>0</v>
      </c>
      <c r="BE16" s="1">
        <f>IF($E16*BE$2='02'!BB18,1,0)</f>
        <v>0</v>
      </c>
      <c r="BF16" s="1">
        <f>IF($E16*BF$2='02'!BC18,1,0)</f>
        <v>0</v>
      </c>
      <c r="BG16" s="1">
        <f>IF($E16*BG$2='02'!BD18,1,0)</f>
        <v>0</v>
      </c>
      <c r="BH16" s="1">
        <f>IF($E16*BH$2='02'!BE18,1,0)</f>
        <v>0</v>
      </c>
      <c r="BI16" s="1">
        <f>IF($E16*BI$2='02'!BF18,1,0)</f>
        <v>0</v>
      </c>
      <c r="BJ16" s="1">
        <f>IF($E16*BJ$2='02'!BG18,1,0)</f>
        <v>0</v>
      </c>
      <c r="BK16" s="1">
        <f>IF($E16*BK$2='02'!BH18,1,0)</f>
        <v>0</v>
      </c>
      <c r="BL16" s="1">
        <f>IF($E16*BL$2='02'!BI18,1,0)</f>
        <v>0</v>
      </c>
      <c r="BM16" s="1">
        <f>IF($E16*BM$2='02'!BJ18,1,0)</f>
        <v>0</v>
      </c>
      <c r="BN16" s="1">
        <f>IF($E16*BN$2='02'!BK18,1,0)</f>
        <v>0</v>
      </c>
      <c r="BO16" s="1">
        <f>IF($E16*BO$2='02'!BL18,1,0)</f>
        <v>0</v>
      </c>
      <c r="BP16" s="1">
        <f>IF($E16*BP$2='02'!BM18,1,0)</f>
        <v>0</v>
      </c>
      <c r="BQ16" s="1">
        <f>IF($E16*BQ$2='02'!BN18,1,0)</f>
        <v>0</v>
      </c>
      <c r="BR16" s="1">
        <f>IF($E16*BR$2='02'!BO18,1,0)</f>
        <v>0</v>
      </c>
      <c r="BS16" s="1">
        <f>IF($E16*BS$2='02'!BP18,1,0)</f>
        <v>0</v>
      </c>
      <c r="BT16" s="1">
        <f>IF($E16*BT$2='02'!BQ18,1,0)</f>
        <v>0</v>
      </c>
      <c r="BU16" s="1">
        <f>IF($E16*BU$2='02'!BR18,1,0)</f>
        <v>0</v>
      </c>
      <c r="BV16" s="1">
        <f>IF($E16*BV$2='02'!BS18,1,0)</f>
        <v>0</v>
      </c>
      <c r="BW16" s="1">
        <f>IF($E16*BW$2='02'!BT18,1,0)</f>
        <v>0</v>
      </c>
      <c r="BX16" s="1">
        <f>IF($E16*BX$2='02'!BU18,1,0)</f>
        <v>0</v>
      </c>
      <c r="BY16" s="1">
        <f>IF($E16*BY$2='02'!BV18,1,0)</f>
        <v>0</v>
      </c>
      <c r="BZ16" s="1">
        <f>IF($E16*BZ$2='02'!BW18,1,0)</f>
        <v>0</v>
      </c>
      <c r="CA16" s="1">
        <f>IF($E16*CA$2='02'!BX18,1,0)</f>
        <v>0</v>
      </c>
      <c r="CB16" s="1">
        <f>IF($E16*CB$2='02'!BY18,1,0)</f>
        <v>0</v>
      </c>
      <c r="CC16" s="1">
        <f>IF($E16*CC$2='02'!BZ18,1,0)</f>
        <v>0</v>
      </c>
      <c r="CD16" s="1">
        <f>IF($E16*CD$2='02'!CA18,1,0)</f>
        <v>0</v>
      </c>
      <c r="CE16" s="1">
        <f>IF($E16*CE$2='02'!CB18,1,0)</f>
        <v>0</v>
      </c>
      <c r="CF16" s="1">
        <f>IF($E16*CF$2='02'!CC18,1,0)</f>
        <v>0</v>
      </c>
      <c r="CG16" s="1">
        <f>IF($E16*CG$2='02'!CD18,1,0)</f>
        <v>0</v>
      </c>
      <c r="CH16" s="1">
        <f>IF($E16*CH$2='02'!CE18,1,0)</f>
        <v>0</v>
      </c>
      <c r="CI16" s="1">
        <f>IF($E16*CI$2='02'!CF18,1,0)</f>
        <v>0</v>
      </c>
      <c r="CJ16" s="1">
        <f>IF($E16*CJ$2='02'!CG18,1,0)</f>
        <v>0</v>
      </c>
      <c r="CK16" s="1">
        <f>IF($E16*CK$2='02'!CH18,1,0)</f>
        <v>0</v>
      </c>
      <c r="CL16" s="1">
        <f>IF($E16*CL$2='02'!CI18,1,0)</f>
        <v>0</v>
      </c>
      <c r="CM16" s="1">
        <f>IF($E16*CM$2='02'!CJ18,1,0)</f>
        <v>0</v>
      </c>
      <c r="CN16" s="1">
        <f>IF($E16*CN$2='02'!CK18,1,0)</f>
        <v>0</v>
      </c>
      <c r="CO16" s="1">
        <f>IF($E16*CO$2='02'!CL18,1,0)</f>
        <v>0</v>
      </c>
      <c r="CP16" s="1">
        <f>IF($E16*CP$2='02'!CM18,1,0)</f>
        <v>0</v>
      </c>
      <c r="CQ16" s="1">
        <f>IF($E16*CQ$2='02'!CN18,1,0)</f>
        <v>0</v>
      </c>
      <c r="CR16" s="1">
        <f>IF($E16*CR$2='02'!CO18,1,0)</f>
        <v>0</v>
      </c>
      <c r="CS16" s="1">
        <f>IF($E16*CS$2='02'!CP18,1,0)</f>
        <v>0</v>
      </c>
      <c r="CT16" s="1">
        <f>IF($E16*CT$2='02'!CQ18,1,0)</f>
        <v>0</v>
      </c>
      <c r="CU16" s="1">
        <f>IF($E16*CU$2='02'!CR18,1,0)</f>
        <v>0</v>
      </c>
      <c r="CV16" s="1">
        <f>IF($E16*CV$2='02'!CS18,1,0)</f>
        <v>0</v>
      </c>
      <c r="CW16" s="1">
        <f>IF($E16*CW$2='02'!CT18,1,0)</f>
        <v>0</v>
      </c>
      <c r="CX16" s="1">
        <f>IF($E16*CX$2='02'!CU18,1,0)</f>
        <v>0</v>
      </c>
      <c r="CY16" s="1">
        <f>IF($E16*CY$2='02'!CV18,1,0)</f>
        <v>0</v>
      </c>
      <c r="CZ16" s="1">
        <f>IF($E16*CZ$2='02'!CW18,1,0)</f>
        <v>0</v>
      </c>
      <c r="DA16" s="3">
        <f>IF($E16*DA$2='02'!CX18,1,0)</f>
        <v>0</v>
      </c>
      <c r="DB16" s="68"/>
    </row>
    <row r="17" spans="1:106" x14ac:dyDescent="0.2">
      <c r="A17" s="68"/>
      <c r="B17" s="7" t="str">
        <f>TRIM(CONCATENATE('01'!B19," ",'01'!C19," ",'01'!D19))</f>
        <v>Charlotte Thompson</v>
      </c>
      <c r="C17" s="3">
        <f>IF(B17='01'!E19,1,0)</f>
        <v>0</v>
      </c>
      <c r="D17" s="68"/>
      <c r="E17" s="72">
        <v>15</v>
      </c>
      <c r="F17" s="1">
        <f>IF($E17*F$2='02'!C19,1,0)</f>
        <v>0</v>
      </c>
      <c r="G17" s="1">
        <f>IF($E17*G$2='02'!D19,1,0)</f>
        <v>0</v>
      </c>
      <c r="H17" s="1">
        <f>IF($E17*H$2='02'!E19,1,0)</f>
        <v>0</v>
      </c>
      <c r="I17" s="1">
        <f>IF($E17*I$2='02'!F19,1,0)</f>
        <v>0</v>
      </c>
      <c r="J17" s="1">
        <f>IF($E17*J$2='02'!G19,1,0)</f>
        <v>0</v>
      </c>
      <c r="K17" s="1">
        <f>IF($E17*K$2='02'!H19,1,0)</f>
        <v>0</v>
      </c>
      <c r="L17" s="1">
        <f>IF($E17*L$2='02'!I19,1,0)</f>
        <v>0</v>
      </c>
      <c r="M17" s="1">
        <f>IF($E17*M$2='02'!J19,1,0)</f>
        <v>0</v>
      </c>
      <c r="N17" s="1">
        <f>IF($E17*N$2='02'!K19,1,0)</f>
        <v>0</v>
      </c>
      <c r="O17" s="1">
        <f>IF($E17*O$2='02'!L19,1,0)</f>
        <v>0</v>
      </c>
      <c r="P17" s="1">
        <f>IF($E17*P$2='02'!M19,1,0)</f>
        <v>0</v>
      </c>
      <c r="Q17" s="1">
        <f>IF($E17*Q$2='02'!N19,1,0)</f>
        <v>0</v>
      </c>
      <c r="R17" s="1">
        <f>IF($E17*R$2='02'!O19,1,0)</f>
        <v>0</v>
      </c>
      <c r="S17" s="1">
        <f>IF($E17*S$2='02'!P19,1,0)</f>
        <v>0</v>
      </c>
      <c r="T17" s="1">
        <f>IF($E17*T$2='02'!Q19,1,0)</f>
        <v>0</v>
      </c>
      <c r="U17" s="1">
        <f>IF($E17*U$2='02'!R19,1,0)</f>
        <v>0</v>
      </c>
      <c r="V17" s="1">
        <f>IF($E17*V$2='02'!S19,1,0)</f>
        <v>0</v>
      </c>
      <c r="W17" s="1">
        <f>IF($E17*W$2='02'!T19,1,0)</f>
        <v>0</v>
      </c>
      <c r="X17" s="1">
        <f>IF($E17*X$2='02'!U19,1,0)</f>
        <v>0</v>
      </c>
      <c r="Y17" s="1">
        <f>IF($E17*Y$2='02'!V19,1,0)</f>
        <v>0</v>
      </c>
      <c r="Z17" s="1">
        <f>IF($E17*Z$2='02'!W19,1,0)</f>
        <v>0</v>
      </c>
      <c r="AA17" s="1">
        <f>IF($E17*AA$2='02'!X19,1,0)</f>
        <v>0</v>
      </c>
      <c r="AB17" s="1">
        <f>IF($E17*AB$2='02'!Y19,1,0)</f>
        <v>0</v>
      </c>
      <c r="AC17" s="1">
        <f>IF($E17*AC$2='02'!Z19,1,0)</f>
        <v>0</v>
      </c>
      <c r="AD17" s="1">
        <f>IF($E17*AD$2='02'!AA19,1,0)</f>
        <v>0</v>
      </c>
      <c r="AE17" s="1">
        <f>IF($E17*AE$2='02'!AB19,1,0)</f>
        <v>0</v>
      </c>
      <c r="AF17" s="1">
        <f>IF($E17*AF$2='02'!AC19,1,0)</f>
        <v>0</v>
      </c>
      <c r="AG17" s="1">
        <f>IF($E17*AG$2='02'!AD19,1,0)</f>
        <v>0</v>
      </c>
      <c r="AH17" s="1">
        <f>IF($E17*AH$2='02'!AE19,1,0)</f>
        <v>0</v>
      </c>
      <c r="AI17" s="1">
        <f>IF($E17*AI$2='02'!AF19,1,0)</f>
        <v>0</v>
      </c>
      <c r="AJ17" s="1">
        <f>IF($E17*AJ$2='02'!AG19,1,0)</f>
        <v>0</v>
      </c>
      <c r="AK17" s="1">
        <f>IF($E17*AK$2='02'!AH19,1,0)</f>
        <v>0</v>
      </c>
      <c r="AL17" s="1">
        <f>IF($E17*AL$2='02'!AI19,1,0)</f>
        <v>0</v>
      </c>
      <c r="AM17" s="1">
        <f>IF($E17*AM$2='02'!AJ19,1,0)</f>
        <v>0</v>
      </c>
      <c r="AN17" s="1">
        <f>IF($E17*AN$2='02'!AK19,1,0)</f>
        <v>0</v>
      </c>
      <c r="AO17" s="1">
        <f>IF($E17*AO$2='02'!AL19,1,0)</f>
        <v>0</v>
      </c>
      <c r="AP17" s="1">
        <f>IF($E17*AP$2='02'!AM19,1,0)</f>
        <v>0</v>
      </c>
      <c r="AQ17" s="1">
        <f>IF($E17*AQ$2='02'!AN19,1,0)</f>
        <v>0</v>
      </c>
      <c r="AR17" s="1">
        <f>IF($E17*AR$2='02'!AO19,1,0)</f>
        <v>0</v>
      </c>
      <c r="AS17" s="1">
        <f>IF($E17*AS$2='02'!AP19,1,0)</f>
        <v>0</v>
      </c>
      <c r="AT17" s="1">
        <f>IF($E17*AT$2='02'!AQ19,1,0)</f>
        <v>0</v>
      </c>
      <c r="AU17" s="1">
        <f>IF($E17*AU$2='02'!AR19,1,0)</f>
        <v>0</v>
      </c>
      <c r="AV17" s="1">
        <f>IF($E17*AV$2='02'!AS19,1,0)</f>
        <v>0</v>
      </c>
      <c r="AW17" s="1">
        <f>IF($E17*AW$2='02'!AT19,1,0)</f>
        <v>0</v>
      </c>
      <c r="AX17" s="1">
        <f>IF($E17*AX$2='02'!AU19,1,0)</f>
        <v>0</v>
      </c>
      <c r="AY17" s="1">
        <f>IF($E17*AY$2='02'!AV19,1,0)</f>
        <v>0</v>
      </c>
      <c r="AZ17" s="1">
        <f>IF($E17*AZ$2='02'!AW19,1,0)</f>
        <v>0</v>
      </c>
      <c r="BA17" s="1">
        <f>IF($E17*BA$2='02'!AX19,1,0)</f>
        <v>0</v>
      </c>
      <c r="BB17" s="1">
        <f>IF($E17*BB$2='02'!AY19,1,0)</f>
        <v>0</v>
      </c>
      <c r="BC17" s="1">
        <f>IF($E17*BC$2='02'!AZ19,1,0)</f>
        <v>0</v>
      </c>
      <c r="BD17" s="1">
        <f>IF($E17*BD$2='02'!BA19,1,0)</f>
        <v>0</v>
      </c>
      <c r="BE17" s="1">
        <f>IF($E17*BE$2='02'!BB19,1,0)</f>
        <v>0</v>
      </c>
      <c r="BF17" s="1">
        <f>IF($E17*BF$2='02'!BC19,1,0)</f>
        <v>0</v>
      </c>
      <c r="BG17" s="1">
        <f>IF($E17*BG$2='02'!BD19,1,0)</f>
        <v>0</v>
      </c>
      <c r="BH17" s="1">
        <f>IF($E17*BH$2='02'!BE19,1,0)</f>
        <v>0</v>
      </c>
      <c r="BI17" s="1">
        <f>IF($E17*BI$2='02'!BF19,1,0)</f>
        <v>0</v>
      </c>
      <c r="BJ17" s="1">
        <f>IF($E17*BJ$2='02'!BG19,1,0)</f>
        <v>0</v>
      </c>
      <c r="BK17" s="1">
        <f>IF($E17*BK$2='02'!BH19,1,0)</f>
        <v>0</v>
      </c>
      <c r="BL17" s="1">
        <f>IF($E17*BL$2='02'!BI19,1,0)</f>
        <v>0</v>
      </c>
      <c r="BM17" s="1">
        <f>IF($E17*BM$2='02'!BJ19,1,0)</f>
        <v>0</v>
      </c>
      <c r="BN17" s="1">
        <f>IF($E17*BN$2='02'!BK19,1,0)</f>
        <v>0</v>
      </c>
      <c r="BO17" s="1">
        <f>IF($E17*BO$2='02'!BL19,1,0)</f>
        <v>0</v>
      </c>
      <c r="BP17" s="1">
        <f>IF($E17*BP$2='02'!BM19,1,0)</f>
        <v>0</v>
      </c>
      <c r="BQ17" s="1">
        <f>IF($E17*BQ$2='02'!BN19,1,0)</f>
        <v>0</v>
      </c>
      <c r="BR17" s="1">
        <f>IF($E17*BR$2='02'!BO19,1,0)</f>
        <v>0</v>
      </c>
      <c r="BS17" s="1">
        <f>IF($E17*BS$2='02'!BP19,1,0)</f>
        <v>0</v>
      </c>
      <c r="BT17" s="1">
        <f>IF($E17*BT$2='02'!BQ19,1,0)</f>
        <v>0</v>
      </c>
      <c r="BU17" s="1">
        <f>IF($E17*BU$2='02'!BR19,1,0)</f>
        <v>0</v>
      </c>
      <c r="BV17" s="1">
        <f>IF($E17*BV$2='02'!BS19,1,0)</f>
        <v>0</v>
      </c>
      <c r="BW17" s="1">
        <f>IF($E17*BW$2='02'!BT19,1,0)</f>
        <v>0</v>
      </c>
      <c r="BX17" s="1">
        <f>IF($E17*BX$2='02'!BU19,1,0)</f>
        <v>0</v>
      </c>
      <c r="BY17" s="1">
        <f>IF($E17*BY$2='02'!BV19,1,0)</f>
        <v>0</v>
      </c>
      <c r="BZ17" s="1">
        <f>IF($E17*BZ$2='02'!BW19,1,0)</f>
        <v>0</v>
      </c>
      <c r="CA17" s="1">
        <f>IF($E17*CA$2='02'!BX19,1,0)</f>
        <v>0</v>
      </c>
      <c r="CB17" s="1">
        <f>IF($E17*CB$2='02'!BY19,1,0)</f>
        <v>0</v>
      </c>
      <c r="CC17" s="1">
        <f>IF($E17*CC$2='02'!BZ19,1,0)</f>
        <v>0</v>
      </c>
      <c r="CD17" s="1">
        <f>IF($E17*CD$2='02'!CA19,1,0)</f>
        <v>0</v>
      </c>
      <c r="CE17" s="1">
        <f>IF($E17*CE$2='02'!CB19,1,0)</f>
        <v>0</v>
      </c>
      <c r="CF17" s="1">
        <f>IF($E17*CF$2='02'!CC19,1,0)</f>
        <v>0</v>
      </c>
      <c r="CG17" s="1">
        <f>IF($E17*CG$2='02'!CD19,1,0)</f>
        <v>0</v>
      </c>
      <c r="CH17" s="1">
        <f>IF($E17*CH$2='02'!CE19,1,0)</f>
        <v>0</v>
      </c>
      <c r="CI17" s="1">
        <f>IF($E17*CI$2='02'!CF19,1,0)</f>
        <v>0</v>
      </c>
      <c r="CJ17" s="1">
        <f>IF($E17*CJ$2='02'!CG19,1,0)</f>
        <v>0</v>
      </c>
      <c r="CK17" s="1">
        <f>IF($E17*CK$2='02'!CH19,1,0)</f>
        <v>0</v>
      </c>
      <c r="CL17" s="1">
        <f>IF($E17*CL$2='02'!CI19,1,0)</f>
        <v>0</v>
      </c>
      <c r="CM17" s="1">
        <f>IF($E17*CM$2='02'!CJ19,1,0)</f>
        <v>0</v>
      </c>
      <c r="CN17" s="1">
        <f>IF($E17*CN$2='02'!CK19,1,0)</f>
        <v>0</v>
      </c>
      <c r="CO17" s="1">
        <f>IF($E17*CO$2='02'!CL19,1,0)</f>
        <v>0</v>
      </c>
      <c r="CP17" s="1">
        <f>IF($E17*CP$2='02'!CM19,1,0)</f>
        <v>0</v>
      </c>
      <c r="CQ17" s="1">
        <f>IF($E17*CQ$2='02'!CN19,1,0)</f>
        <v>0</v>
      </c>
      <c r="CR17" s="1">
        <f>IF($E17*CR$2='02'!CO19,1,0)</f>
        <v>0</v>
      </c>
      <c r="CS17" s="1">
        <f>IF($E17*CS$2='02'!CP19,1,0)</f>
        <v>0</v>
      </c>
      <c r="CT17" s="1">
        <f>IF($E17*CT$2='02'!CQ19,1,0)</f>
        <v>0</v>
      </c>
      <c r="CU17" s="1">
        <f>IF($E17*CU$2='02'!CR19,1,0)</f>
        <v>0</v>
      </c>
      <c r="CV17" s="1">
        <f>IF($E17*CV$2='02'!CS19,1,0)</f>
        <v>0</v>
      </c>
      <c r="CW17" s="1">
        <f>IF($E17*CW$2='02'!CT19,1,0)</f>
        <v>0</v>
      </c>
      <c r="CX17" s="1">
        <f>IF($E17*CX$2='02'!CU19,1,0)</f>
        <v>0</v>
      </c>
      <c r="CY17" s="1">
        <f>IF($E17*CY$2='02'!CV19,1,0)</f>
        <v>0</v>
      </c>
      <c r="CZ17" s="1">
        <f>IF($E17*CZ$2='02'!CW19,1,0)</f>
        <v>0</v>
      </c>
      <c r="DA17" s="3">
        <f>IF($E17*DA$2='02'!CX19,1,0)</f>
        <v>0</v>
      </c>
      <c r="DB17" s="68"/>
    </row>
    <row r="18" spans="1:106" x14ac:dyDescent="0.2">
      <c r="A18" s="68"/>
      <c r="B18" s="7" t="str">
        <f>TRIM(CONCATENATE('01'!B20," ",'01'!C20," ",'01'!D20))</f>
        <v>Ella M. White</v>
      </c>
      <c r="C18" s="3">
        <f>IF(B18='01'!E20,1,0)</f>
        <v>0</v>
      </c>
      <c r="D18" s="68"/>
      <c r="E18" s="72">
        <v>16</v>
      </c>
      <c r="F18" s="1">
        <f>IF($E18*F$2='02'!C20,1,0)</f>
        <v>0</v>
      </c>
      <c r="G18" s="1">
        <f>IF($E18*G$2='02'!D20,1,0)</f>
        <v>0</v>
      </c>
      <c r="H18" s="1">
        <f>IF($E18*H$2='02'!E20,1,0)</f>
        <v>0</v>
      </c>
      <c r="I18" s="1">
        <f>IF($E18*I$2='02'!F20,1,0)</f>
        <v>0</v>
      </c>
      <c r="J18" s="1">
        <f>IF($E18*J$2='02'!G20,1,0)</f>
        <v>0</v>
      </c>
      <c r="K18" s="1">
        <f>IF($E18*K$2='02'!H20,1,0)</f>
        <v>0</v>
      </c>
      <c r="L18" s="1">
        <f>IF($E18*L$2='02'!I20,1,0)</f>
        <v>0</v>
      </c>
      <c r="M18" s="1">
        <f>IF($E18*M$2='02'!J20,1,0)</f>
        <v>0</v>
      </c>
      <c r="N18" s="1">
        <f>IF($E18*N$2='02'!K20,1,0)</f>
        <v>0</v>
      </c>
      <c r="O18" s="1">
        <f>IF($E18*O$2='02'!L20,1,0)</f>
        <v>0</v>
      </c>
      <c r="P18" s="1">
        <f>IF($E18*P$2='02'!M20,1,0)</f>
        <v>0</v>
      </c>
      <c r="Q18" s="1">
        <f>IF($E18*Q$2='02'!N20,1,0)</f>
        <v>0</v>
      </c>
      <c r="R18" s="1">
        <f>IF($E18*R$2='02'!O20,1,0)</f>
        <v>0</v>
      </c>
      <c r="S18" s="1">
        <f>IF($E18*S$2='02'!P20,1,0)</f>
        <v>0</v>
      </c>
      <c r="T18" s="1">
        <f>IF($E18*T$2='02'!Q20,1,0)</f>
        <v>0</v>
      </c>
      <c r="U18" s="1">
        <f>IF($E18*U$2='02'!R20,1,0)</f>
        <v>0</v>
      </c>
      <c r="V18" s="1">
        <f>IF($E18*V$2='02'!S20,1,0)</f>
        <v>0</v>
      </c>
      <c r="W18" s="1">
        <f>IF($E18*W$2='02'!T20,1,0)</f>
        <v>0</v>
      </c>
      <c r="X18" s="1">
        <f>IF($E18*X$2='02'!U20,1,0)</f>
        <v>0</v>
      </c>
      <c r="Y18" s="1">
        <f>IF($E18*Y$2='02'!V20,1,0)</f>
        <v>0</v>
      </c>
      <c r="Z18" s="1">
        <f>IF($E18*Z$2='02'!W20,1,0)</f>
        <v>0</v>
      </c>
      <c r="AA18" s="1">
        <f>IF($E18*AA$2='02'!X20,1,0)</f>
        <v>0</v>
      </c>
      <c r="AB18" s="1">
        <f>IF($E18*AB$2='02'!Y20,1,0)</f>
        <v>0</v>
      </c>
      <c r="AC18" s="1">
        <f>IF($E18*AC$2='02'!Z20,1,0)</f>
        <v>0</v>
      </c>
      <c r="AD18" s="1">
        <f>IF($E18*AD$2='02'!AA20,1,0)</f>
        <v>0</v>
      </c>
      <c r="AE18" s="1">
        <f>IF($E18*AE$2='02'!AB20,1,0)</f>
        <v>0</v>
      </c>
      <c r="AF18" s="1">
        <f>IF($E18*AF$2='02'!AC20,1,0)</f>
        <v>0</v>
      </c>
      <c r="AG18" s="1">
        <f>IF($E18*AG$2='02'!AD20,1,0)</f>
        <v>0</v>
      </c>
      <c r="AH18" s="1">
        <f>IF($E18*AH$2='02'!AE20,1,0)</f>
        <v>0</v>
      </c>
      <c r="AI18" s="1">
        <f>IF($E18*AI$2='02'!AF20,1,0)</f>
        <v>0</v>
      </c>
      <c r="AJ18" s="1">
        <f>IF($E18*AJ$2='02'!AG20,1,0)</f>
        <v>0</v>
      </c>
      <c r="AK18" s="1">
        <f>IF($E18*AK$2='02'!AH20,1,0)</f>
        <v>0</v>
      </c>
      <c r="AL18" s="1">
        <f>IF($E18*AL$2='02'!AI20,1,0)</f>
        <v>0</v>
      </c>
      <c r="AM18" s="1">
        <f>IF($E18*AM$2='02'!AJ20,1,0)</f>
        <v>0</v>
      </c>
      <c r="AN18" s="1">
        <f>IF($E18*AN$2='02'!AK20,1,0)</f>
        <v>0</v>
      </c>
      <c r="AO18" s="1">
        <f>IF($E18*AO$2='02'!AL20,1,0)</f>
        <v>0</v>
      </c>
      <c r="AP18" s="1">
        <f>IF($E18*AP$2='02'!AM20,1,0)</f>
        <v>0</v>
      </c>
      <c r="AQ18" s="1">
        <f>IF($E18*AQ$2='02'!AN20,1,0)</f>
        <v>0</v>
      </c>
      <c r="AR18" s="1">
        <f>IF($E18*AR$2='02'!AO20,1,0)</f>
        <v>0</v>
      </c>
      <c r="AS18" s="1">
        <f>IF($E18*AS$2='02'!AP20,1,0)</f>
        <v>0</v>
      </c>
      <c r="AT18" s="1">
        <f>IF($E18*AT$2='02'!AQ20,1,0)</f>
        <v>0</v>
      </c>
      <c r="AU18" s="1">
        <f>IF($E18*AU$2='02'!AR20,1,0)</f>
        <v>0</v>
      </c>
      <c r="AV18" s="1">
        <f>IF($E18*AV$2='02'!AS20,1,0)</f>
        <v>0</v>
      </c>
      <c r="AW18" s="1">
        <f>IF($E18*AW$2='02'!AT20,1,0)</f>
        <v>0</v>
      </c>
      <c r="AX18" s="1">
        <f>IF($E18*AX$2='02'!AU20,1,0)</f>
        <v>0</v>
      </c>
      <c r="AY18" s="1">
        <f>IF($E18*AY$2='02'!AV20,1,0)</f>
        <v>0</v>
      </c>
      <c r="AZ18" s="1">
        <f>IF($E18*AZ$2='02'!AW20,1,0)</f>
        <v>0</v>
      </c>
      <c r="BA18" s="1">
        <f>IF($E18*BA$2='02'!AX20,1,0)</f>
        <v>0</v>
      </c>
      <c r="BB18" s="1">
        <f>IF($E18*BB$2='02'!AY20,1,0)</f>
        <v>0</v>
      </c>
      <c r="BC18" s="1">
        <f>IF($E18*BC$2='02'!AZ20,1,0)</f>
        <v>0</v>
      </c>
      <c r="BD18" s="1">
        <f>IF($E18*BD$2='02'!BA20,1,0)</f>
        <v>0</v>
      </c>
      <c r="BE18" s="1">
        <f>IF($E18*BE$2='02'!BB20,1,0)</f>
        <v>0</v>
      </c>
      <c r="BF18" s="1">
        <f>IF($E18*BF$2='02'!BC20,1,0)</f>
        <v>0</v>
      </c>
      <c r="BG18" s="1">
        <f>IF($E18*BG$2='02'!BD20,1,0)</f>
        <v>0</v>
      </c>
      <c r="BH18" s="1">
        <f>IF($E18*BH$2='02'!BE20,1,0)</f>
        <v>0</v>
      </c>
      <c r="BI18" s="1">
        <f>IF($E18*BI$2='02'!BF20,1,0)</f>
        <v>0</v>
      </c>
      <c r="BJ18" s="1">
        <f>IF($E18*BJ$2='02'!BG20,1,0)</f>
        <v>0</v>
      </c>
      <c r="BK18" s="1">
        <f>IF($E18*BK$2='02'!BH20,1,0)</f>
        <v>0</v>
      </c>
      <c r="BL18" s="1">
        <f>IF($E18*BL$2='02'!BI20,1,0)</f>
        <v>0</v>
      </c>
      <c r="BM18" s="1">
        <f>IF($E18*BM$2='02'!BJ20,1,0)</f>
        <v>0</v>
      </c>
      <c r="BN18" s="1">
        <f>IF($E18*BN$2='02'!BK20,1,0)</f>
        <v>0</v>
      </c>
      <c r="BO18" s="1">
        <f>IF($E18*BO$2='02'!BL20,1,0)</f>
        <v>0</v>
      </c>
      <c r="BP18" s="1">
        <f>IF($E18*BP$2='02'!BM20,1,0)</f>
        <v>0</v>
      </c>
      <c r="BQ18" s="1">
        <f>IF($E18*BQ$2='02'!BN20,1,0)</f>
        <v>0</v>
      </c>
      <c r="BR18" s="1">
        <f>IF($E18*BR$2='02'!BO20,1,0)</f>
        <v>0</v>
      </c>
      <c r="BS18" s="1">
        <f>IF($E18*BS$2='02'!BP20,1,0)</f>
        <v>0</v>
      </c>
      <c r="BT18" s="1">
        <f>IF($E18*BT$2='02'!BQ20,1,0)</f>
        <v>0</v>
      </c>
      <c r="BU18" s="1">
        <f>IF($E18*BU$2='02'!BR20,1,0)</f>
        <v>0</v>
      </c>
      <c r="BV18" s="1">
        <f>IF($E18*BV$2='02'!BS20,1,0)</f>
        <v>0</v>
      </c>
      <c r="BW18" s="1">
        <f>IF($E18*BW$2='02'!BT20,1,0)</f>
        <v>0</v>
      </c>
      <c r="BX18" s="1">
        <f>IF($E18*BX$2='02'!BU20,1,0)</f>
        <v>0</v>
      </c>
      <c r="BY18" s="1">
        <f>IF($E18*BY$2='02'!BV20,1,0)</f>
        <v>0</v>
      </c>
      <c r="BZ18" s="1">
        <f>IF($E18*BZ$2='02'!BW20,1,0)</f>
        <v>0</v>
      </c>
      <c r="CA18" s="1">
        <f>IF($E18*CA$2='02'!BX20,1,0)</f>
        <v>0</v>
      </c>
      <c r="CB18" s="1">
        <f>IF($E18*CB$2='02'!BY20,1,0)</f>
        <v>0</v>
      </c>
      <c r="CC18" s="1">
        <f>IF($E18*CC$2='02'!BZ20,1,0)</f>
        <v>0</v>
      </c>
      <c r="CD18" s="1">
        <f>IF($E18*CD$2='02'!CA20,1,0)</f>
        <v>0</v>
      </c>
      <c r="CE18" s="1">
        <f>IF($E18*CE$2='02'!CB20,1,0)</f>
        <v>0</v>
      </c>
      <c r="CF18" s="1">
        <f>IF($E18*CF$2='02'!CC20,1,0)</f>
        <v>0</v>
      </c>
      <c r="CG18" s="1">
        <f>IF($E18*CG$2='02'!CD20,1,0)</f>
        <v>0</v>
      </c>
      <c r="CH18" s="1">
        <f>IF($E18*CH$2='02'!CE20,1,0)</f>
        <v>0</v>
      </c>
      <c r="CI18" s="1">
        <f>IF($E18*CI$2='02'!CF20,1,0)</f>
        <v>0</v>
      </c>
      <c r="CJ18" s="1">
        <f>IF($E18*CJ$2='02'!CG20,1,0)</f>
        <v>0</v>
      </c>
      <c r="CK18" s="1">
        <f>IF($E18*CK$2='02'!CH20,1,0)</f>
        <v>0</v>
      </c>
      <c r="CL18" s="1">
        <f>IF($E18*CL$2='02'!CI20,1,0)</f>
        <v>0</v>
      </c>
      <c r="CM18" s="1">
        <f>IF($E18*CM$2='02'!CJ20,1,0)</f>
        <v>0</v>
      </c>
      <c r="CN18" s="1">
        <f>IF($E18*CN$2='02'!CK20,1,0)</f>
        <v>0</v>
      </c>
      <c r="CO18" s="1">
        <f>IF($E18*CO$2='02'!CL20,1,0)</f>
        <v>0</v>
      </c>
      <c r="CP18" s="1">
        <f>IF($E18*CP$2='02'!CM20,1,0)</f>
        <v>0</v>
      </c>
      <c r="CQ18" s="1">
        <f>IF($E18*CQ$2='02'!CN20,1,0)</f>
        <v>0</v>
      </c>
      <c r="CR18" s="1">
        <f>IF($E18*CR$2='02'!CO20,1,0)</f>
        <v>0</v>
      </c>
      <c r="CS18" s="1">
        <f>IF($E18*CS$2='02'!CP20,1,0)</f>
        <v>0</v>
      </c>
      <c r="CT18" s="1">
        <f>IF($E18*CT$2='02'!CQ20,1,0)</f>
        <v>0</v>
      </c>
      <c r="CU18" s="1">
        <f>IF($E18*CU$2='02'!CR20,1,0)</f>
        <v>0</v>
      </c>
      <c r="CV18" s="1">
        <f>IF($E18*CV$2='02'!CS20,1,0)</f>
        <v>0</v>
      </c>
      <c r="CW18" s="1">
        <f>IF($E18*CW$2='02'!CT20,1,0)</f>
        <v>0</v>
      </c>
      <c r="CX18" s="1">
        <f>IF($E18*CX$2='02'!CU20,1,0)</f>
        <v>0</v>
      </c>
      <c r="CY18" s="1">
        <f>IF($E18*CY$2='02'!CV20,1,0)</f>
        <v>0</v>
      </c>
      <c r="CZ18" s="1">
        <f>IF($E18*CZ$2='02'!CW20,1,0)</f>
        <v>0</v>
      </c>
      <c r="DA18" s="3">
        <f>IF($E18*DA$2='02'!CX20,1,0)</f>
        <v>0</v>
      </c>
      <c r="DB18" s="68"/>
    </row>
    <row r="19" spans="1:106" x14ac:dyDescent="0.2">
      <c r="A19" s="68"/>
      <c r="B19" s="7" t="str">
        <f>TRIM(CONCATENATE('01'!B21," ",'01'!C21," ",'01'!D21))</f>
        <v>Mia Watson</v>
      </c>
      <c r="C19" s="3">
        <f>IF(B19='01'!E21,1,0)</f>
        <v>0</v>
      </c>
      <c r="D19" s="68"/>
      <c r="E19" s="72">
        <v>17</v>
      </c>
      <c r="F19" s="1">
        <f>IF($E19*F$2='02'!C21,1,0)</f>
        <v>0</v>
      </c>
      <c r="G19" s="1">
        <f>IF($E19*G$2='02'!D21,1,0)</f>
        <v>0</v>
      </c>
      <c r="H19" s="1">
        <f>IF($E19*H$2='02'!E21,1,0)</f>
        <v>0</v>
      </c>
      <c r="I19" s="1">
        <f>IF($E19*I$2='02'!F21,1,0)</f>
        <v>0</v>
      </c>
      <c r="J19" s="1">
        <f>IF($E19*J$2='02'!G21,1,0)</f>
        <v>0</v>
      </c>
      <c r="K19" s="1">
        <f>IF($E19*K$2='02'!H21,1,0)</f>
        <v>0</v>
      </c>
      <c r="L19" s="1">
        <f>IF($E19*L$2='02'!I21,1,0)</f>
        <v>0</v>
      </c>
      <c r="M19" s="1">
        <f>IF($E19*M$2='02'!J21,1,0)</f>
        <v>0</v>
      </c>
      <c r="N19" s="1">
        <f>IF($E19*N$2='02'!K21,1,0)</f>
        <v>0</v>
      </c>
      <c r="O19" s="1">
        <f>IF($E19*O$2='02'!L21,1,0)</f>
        <v>0</v>
      </c>
      <c r="P19" s="1">
        <f>IF($E19*P$2='02'!M21,1,0)</f>
        <v>0</v>
      </c>
      <c r="Q19" s="1">
        <f>IF($E19*Q$2='02'!N21,1,0)</f>
        <v>0</v>
      </c>
      <c r="R19" s="1">
        <f>IF($E19*R$2='02'!O21,1,0)</f>
        <v>0</v>
      </c>
      <c r="S19" s="1">
        <f>IF($E19*S$2='02'!P21,1,0)</f>
        <v>0</v>
      </c>
      <c r="T19" s="1">
        <f>IF($E19*T$2='02'!Q21,1,0)</f>
        <v>0</v>
      </c>
      <c r="U19" s="1">
        <f>IF($E19*U$2='02'!R21,1,0)</f>
        <v>0</v>
      </c>
      <c r="V19" s="1">
        <f>IF($E19*V$2='02'!S21,1,0)</f>
        <v>0</v>
      </c>
      <c r="W19" s="1">
        <f>IF($E19*W$2='02'!T21,1,0)</f>
        <v>0</v>
      </c>
      <c r="X19" s="1">
        <f>IF($E19*X$2='02'!U21,1,0)</f>
        <v>0</v>
      </c>
      <c r="Y19" s="1">
        <f>IF($E19*Y$2='02'!V21,1,0)</f>
        <v>0</v>
      </c>
      <c r="Z19" s="1">
        <f>IF($E19*Z$2='02'!W21,1,0)</f>
        <v>0</v>
      </c>
      <c r="AA19" s="1">
        <f>IF($E19*AA$2='02'!X21,1,0)</f>
        <v>0</v>
      </c>
      <c r="AB19" s="1">
        <f>IF($E19*AB$2='02'!Y21,1,0)</f>
        <v>0</v>
      </c>
      <c r="AC19" s="1">
        <f>IF($E19*AC$2='02'!Z21,1,0)</f>
        <v>0</v>
      </c>
      <c r="AD19" s="1">
        <f>IF($E19*AD$2='02'!AA21,1,0)</f>
        <v>0</v>
      </c>
      <c r="AE19" s="1">
        <f>IF($E19*AE$2='02'!AB21,1,0)</f>
        <v>0</v>
      </c>
      <c r="AF19" s="1">
        <f>IF($E19*AF$2='02'!AC21,1,0)</f>
        <v>0</v>
      </c>
      <c r="AG19" s="1">
        <f>IF($E19*AG$2='02'!AD21,1,0)</f>
        <v>0</v>
      </c>
      <c r="AH19" s="1">
        <f>IF($E19*AH$2='02'!AE21,1,0)</f>
        <v>0</v>
      </c>
      <c r="AI19" s="1">
        <f>IF($E19*AI$2='02'!AF21,1,0)</f>
        <v>0</v>
      </c>
      <c r="AJ19" s="1">
        <f>IF($E19*AJ$2='02'!AG21,1,0)</f>
        <v>0</v>
      </c>
      <c r="AK19" s="1">
        <f>IF($E19*AK$2='02'!AH21,1,0)</f>
        <v>0</v>
      </c>
      <c r="AL19" s="1">
        <f>IF($E19*AL$2='02'!AI21,1,0)</f>
        <v>0</v>
      </c>
      <c r="AM19" s="1">
        <f>IF($E19*AM$2='02'!AJ21,1,0)</f>
        <v>0</v>
      </c>
      <c r="AN19" s="1">
        <f>IF($E19*AN$2='02'!AK21,1,0)</f>
        <v>0</v>
      </c>
      <c r="AO19" s="1">
        <f>IF($E19*AO$2='02'!AL21,1,0)</f>
        <v>0</v>
      </c>
      <c r="AP19" s="1">
        <f>IF($E19*AP$2='02'!AM21,1,0)</f>
        <v>0</v>
      </c>
      <c r="AQ19" s="1">
        <f>IF($E19*AQ$2='02'!AN21,1,0)</f>
        <v>0</v>
      </c>
      <c r="AR19" s="1">
        <f>IF($E19*AR$2='02'!AO21,1,0)</f>
        <v>0</v>
      </c>
      <c r="AS19" s="1">
        <f>IF($E19*AS$2='02'!AP21,1,0)</f>
        <v>0</v>
      </c>
      <c r="AT19" s="1">
        <f>IF($E19*AT$2='02'!AQ21,1,0)</f>
        <v>0</v>
      </c>
      <c r="AU19" s="1">
        <f>IF($E19*AU$2='02'!AR21,1,0)</f>
        <v>0</v>
      </c>
      <c r="AV19" s="1">
        <f>IF($E19*AV$2='02'!AS21,1,0)</f>
        <v>0</v>
      </c>
      <c r="AW19" s="1">
        <f>IF($E19*AW$2='02'!AT21,1,0)</f>
        <v>0</v>
      </c>
      <c r="AX19" s="1">
        <f>IF($E19*AX$2='02'!AU21,1,0)</f>
        <v>0</v>
      </c>
      <c r="AY19" s="1">
        <f>IF($E19*AY$2='02'!AV21,1,0)</f>
        <v>0</v>
      </c>
      <c r="AZ19" s="1">
        <f>IF($E19*AZ$2='02'!AW21,1,0)</f>
        <v>0</v>
      </c>
      <c r="BA19" s="1">
        <f>IF($E19*BA$2='02'!AX21,1,0)</f>
        <v>0</v>
      </c>
      <c r="BB19" s="1">
        <f>IF($E19*BB$2='02'!AY21,1,0)</f>
        <v>0</v>
      </c>
      <c r="BC19" s="1">
        <f>IF($E19*BC$2='02'!AZ21,1,0)</f>
        <v>0</v>
      </c>
      <c r="BD19" s="1">
        <f>IF($E19*BD$2='02'!BA21,1,0)</f>
        <v>0</v>
      </c>
      <c r="BE19" s="1">
        <f>IF($E19*BE$2='02'!BB21,1,0)</f>
        <v>0</v>
      </c>
      <c r="BF19" s="1">
        <f>IF($E19*BF$2='02'!BC21,1,0)</f>
        <v>0</v>
      </c>
      <c r="BG19" s="1">
        <f>IF($E19*BG$2='02'!BD21,1,0)</f>
        <v>0</v>
      </c>
      <c r="BH19" s="1">
        <f>IF($E19*BH$2='02'!BE21,1,0)</f>
        <v>0</v>
      </c>
      <c r="BI19" s="1">
        <f>IF($E19*BI$2='02'!BF21,1,0)</f>
        <v>0</v>
      </c>
      <c r="BJ19" s="1">
        <f>IF($E19*BJ$2='02'!BG21,1,0)</f>
        <v>0</v>
      </c>
      <c r="BK19" s="1">
        <f>IF($E19*BK$2='02'!BH21,1,0)</f>
        <v>0</v>
      </c>
      <c r="BL19" s="1">
        <f>IF($E19*BL$2='02'!BI21,1,0)</f>
        <v>0</v>
      </c>
      <c r="BM19" s="1">
        <f>IF($E19*BM$2='02'!BJ21,1,0)</f>
        <v>0</v>
      </c>
      <c r="BN19" s="1">
        <f>IF($E19*BN$2='02'!BK21,1,0)</f>
        <v>0</v>
      </c>
      <c r="BO19" s="1">
        <f>IF($E19*BO$2='02'!BL21,1,0)</f>
        <v>0</v>
      </c>
      <c r="BP19" s="1">
        <f>IF($E19*BP$2='02'!BM21,1,0)</f>
        <v>0</v>
      </c>
      <c r="BQ19" s="1">
        <f>IF($E19*BQ$2='02'!BN21,1,0)</f>
        <v>0</v>
      </c>
      <c r="BR19" s="1">
        <f>IF($E19*BR$2='02'!BO21,1,0)</f>
        <v>0</v>
      </c>
      <c r="BS19" s="1">
        <f>IF($E19*BS$2='02'!BP21,1,0)</f>
        <v>0</v>
      </c>
      <c r="BT19" s="1">
        <f>IF($E19*BT$2='02'!BQ21,1,0)</f>
        <v>0</v>
      </c>
      <c r="BU19" s="1">
        <f>IF($E19*BU$2='02'!BR21,1,0)</f>
        <v>0</v>
      </c>
      <c r="BV19" s="1">
        <f>IF($E19*BV$2='02'!BS21,1,0)</f>
        <v>0</v>
      </c>
      <c r="BW19" s="1">
        <f>IF($E19*BW$2='02'!BT21,1,0)</f>
        <v>0</v>
      </c>
      <c r="BX19" s="1">
        <f>IF($E19*BX$2='02'!BU21,1,0)</f>
        <v>0</v>
      </c>
      <c r="BY19" s="1">
        <f>IF($E19*BY$2='02'!BV21,1,0)</f>
        <v>0</v>
      </c>
      <c r="BZ19" s="1">
        <f>IF($E19*BZ$2='02'!BW21,1,0)</f>
        <v>0</v>
      </c>
      <c r="CA19" s="1">
        <f>IF($E19*CA$2='02'!BX21,1,0)</f>
        <v>0</v>
      </c>
      <c r="CB19" s="1">
        <f>IF($E19*CB$2='02'!BY21,1,0)</f>
        <v>0</v>
      </c>
      <c r="CC19" s="1">
        <f>IF($E19*CC$2='02'!BZ21,1,0)</f>
        <v>0</v>
      </c>
      <c r="CD19" s="1">
        <f>IF($E19*CD$2='02'!CA21,1,0)</f>
        <v>0</v>
      </c>
      <c r="CE19" s="1">
        <f>IF($E19*CE$2='02'!CB21,1,0)</f>
        <v>0</v>
      </c>
      <c r="CF19" s="1">
        <f>IF($E19*CF$2='02'!CC21,1,0)</f>
        <v>0</v>
      </c>
      <c r="CG19" s="1">
        <f>IF($E19*CG$2='02'!CD21,1,0)</f>
        <v>0</v>
      </c>
      <c r="CH19" s="1">
        <f>IF($E19*CH$2='02'!CE21,1,0)</f>
        <v>0</v>
      </c>
      <c r="CI19" s="1">
        <f>IF($E19*CI$2='02'!CF21,1,0)</f>
        <v>0</v>
      </c>
      <c r="CJ19" s="1">
        <f>IF($E19*CJ$2='02'!CG21,1,0)</f>
        <v>0</v>
      </c>
      <c r="CK19" s="1">
        <f>IF($E19*CK$2='02'!CH21,1,0)</f>
        <v>0</v>
      </c>
      <c r="CL19" s="1">
        <f>IF($E19*CL$2='02'!CI21,1,0)</f>
        <v>0</v>
      </c>
      <c r="CM19" s="1">
        <f>IF($E19*CM$2='02'!CJ21,1,0)</f>
        <v>0</v>
      </c>
      <c r="CN19" s="1">
        <f>IF($E19*CN$2='02'!CK21,1,0)</f>
        <v>0</v>
      </c>
      <c r="CO19" s="1">
        <f>IF($E19*CO$2='02'!CL21,1,0)</f>
        <v>0</v>
      </c>
      <c r="CP19" s="1">
        <f>IF($E19*CP$2='02'!CM21,1,0)</f>
        <v>0</v>
      </c>
      <c r="CQ19" s="1">
        <f>IF($E19*CQ$2='02'!CN21,1,0)</f>
        <v>0</v>
      </c>
      <c r="CR19" s="1">
        <f>IF($E19*CR$2='02'!CO21,1,0)</f>
        <v>0</v>
      </c>
      <c r="CS19" s="1">
        <f>IF($E19*CS$2='02'!CP21,1,0)</f>
        <v>0</v>
      </c>
      <c r="CT19" s="1">
        <f>IF($E19*CT$2='02'!CQ21,1,0)</f>
        <v>0</v>
      </c>
      <c r="CU19" s="1">
        <f>IF($E19*CU$2='02'!CR21,1,0)</f>
        <v>0</v>
      </c>
      <c r="CV19" s="1">
        <f>IF($E19*CV$2='02'!CS21,1,0)</f>
        <v>0</v>
      </c>
      <c r="CW19" s="1">
        <f>IF($E19*CW$2='02'!CT21,1,0)</f>
        <v>0</v>
      </c>
      <c r="CX19" s="1">
        <f>IF($E19*CX$2='02'!CU21,1,0)</f>
        <v>0</v>
      </c>
      <c r="CY19" s="1">
        <f>IF($E19*CY$2='02'!CV21,1,0)</f>
        <v>0</v>
      </c>
      <c r="CZ19" s="1">
        <f>IF($E19*CZ$2='02'!CW21,1,0)</f>
        <v>0</v>
      </c>
      <c r="DA19" s="3">
        <f>IF($E19*DA$2='02'!CX21,1,0)</f>
        <v>0</v>
      </c>
      <c r="DB19" s="68"/>
    </row>
    <row r="20" spans="1:106" x14ac:dyDescent="0.2">
      <c r="A20" s="68"/>
      <c r="B20" s="7" t="str">
        <f>TRIM(CONCATENATE('01'!B22," ",'01'!C22," ",'01'!D22))</f>
        <v>Lucy Jackson</v>
      </c>
      <c r="C20" s="3">
        <f>IF(B20='01'!E22,1,0)</f>
        <v>0</v>
      </c>
      <c r="D20" s="68"/>
      <c r="E20" s="72">
        <v>18</v>
      </c>
      <c r="F20" s="1">
        <f>IF($E20*F$2='02'!C22,1,0)</f>
        <v>0</v>
      </c>
      <c r="G20" s="1">
        <f>IF($E20*G$2='02'!D22,1,0)</f>
        <v>0</v>
      </c>
      <c r="H20" s="1">
        <f>IF($E20*H$2='02'!E22,1,0)</f>
        <v>0</v>
      </c>
      <c r="I20" s="1">
        <f>IF($E20*I$2='02'!F22,1,0)</f>
        <v>0</v>
      </c>
      <c r="J20" s="1">
        <f>IF($E20*J$2='02'!G22,1,0)</f>
        <v>0</v>
      </c>
      <c r="K20" s="1">
        <f>IF($E20*K$2='02'!H22,1,0)</f>
        <v>0</v>
      </c>
      <c r="L20" s="1">
        <f>IF($E20*L$2='02'!I22,1,0)</f>
        <v>0</v>
      </c>
      <c r="M20" s="1">
        <f>IF($E20*M$2='02'!J22,1,0)</f>
        <v>0</v>
      </c>
      <c r="N20" s="1">
        <f>IF($E20*N$2='02'!K22,1,0)</f>
        <v>0</v>
      </c>
      <c r="O20" s="1">
        <f>IF($E20*O$2='02'!L22,1,0)</f>
        <v>0</v>
      </c>
      <c r="P20" s="1">
        <f>IF($E20*P$2='02'!M22,1,0)</f>
        <v>0</v>
      </c>
      <c r="Q20" s="1">
        <f>IF($E20*Q$2='02'!N22,1,0)</f>
        <v>0</v>
      </c>
      <c r="R20" s="1">
        <f>IF($E20*R$2='02'!O22,1,0)</f>
        <v>0</v>
      </c>
      <c r="S20" s="1">
        <f>IF($E20*S$2='02'!P22,1,0)</f>
        <v>0</v>
      </c>
      <c r="T20" s="1">
        <f>IF($E20*T$2='02'!Q22,1,0)</f>
        <v>0</v>
      </c>
      <c r="U20" s="1">
        <f>IF($E20*U$2='02'!R22,1,0)</f>
        <v>0</v>
      </c>
      <c r="V20" s="1">
        <f>IF($E20*V$2='02'!S22,1,0)</f>
        <v>0</v>
      </c>
      <c r="W20" s="1">
        <f>IF($E20*W$2='02'!T22,1,0)</f>
        <v>0</v>
      </c>
      <c r="X20" s="1">
        <f>IF($E20*X$2='02'!U22,1,0)</f>
        <v>0</v>
      </c>
      <c r="Y20" s="1">
        <f>IF($E20*Y$2='02'!V22,1,0)</f>
        <v>0</v>
      </c>
      <c r="Z20" s="1">
        <f>IF($E20*Z$2='02'!W22,1,0)</f>
        <v>0</v>
      </c>
      <c r="AA20" s="1">
        <f>IF($E20*AA$2='02'!X22,1,0)</f>
        <v>0</v>
      </c>
      <c r="AB20" s="1">
        <f>IF($E20*AB$2='02'!Y22,1,0)</f>
        <v>0</v>
      </c>
      <c r="AC20" s="1">
        <f>IF($E20*AC$2='02'!Z22,1,0)</f>
        <v>0</v>
      </c>
      <c r="AD20" s="1">
        <f>IF($E20*AD$2='02'!AA22,1,0)</f>
        <v>0</v>
      </c>
      <c r="AE20" s="1">
        <f>IF($E20*AE$2='02'!AB22,1,0)</f>
        <v>0</v>
      </c>
      <c r="AF20" s="1">
        <f>IF($E20*AF$2='02'!AC22,1,0)</f>
        <v>0</v>
      </c>
      <c r="AG20" s="1">
        <f>IF($E20*AG$2='02'!AD22,1,0)</f>
        <v>0</v>
      </c>
      <c r="AH20" s="1">
        <f>IF($E20*AH$2='02'!AE22,1,0)</f>
        <v>0</v>
      </c>
      <c r="AI20" s="1">
        <f>IF($E20*AI$2='02'!AF22,1,0)</f>
        <v>0</v>
      </c>
      <c r="AJ20" s="1">
        <f>IF($E20*AJ$2='02'!AG22,1,0)</f>
        <v>0</v>
      </c>
      <c r="AK20" s="1">
        <f>IF($E20*AK$2='02'!AH22,1,0)</f>
        <v>0</v>
      </c>
      <c r="AL20" s="1">
        <f>IF($E20*AL$2='02'!AI22,1,0)</f>
        <v>0</v>
      </c>
      <c r="AM20" s="1">
        <f>IF($E20*AM$2='02'!AJ22,1,0)</f>
        <v>0</v>
      </c>
      <c r="AN20" s="1">
        <f>IF($E20*AN$2='02'!AK22,1,0)</f>
        <v>0</v>
      </c>
      <c r="AO20" s="1">
        <f>IF($E20*AO$2='02'!AL22,1,0)</f>
        <v>0</v>
      </c>
      <c r="AP20" s="1">
        <f>IF($E20*AP$2='02'!AM22,1,0)</f>
        <v>0</v>
      </c>
      <c r="AQ20" s="1">
        <f>IF($E20*AQ$2='02'!AN22,1,0)</f>
        <v>0</v>
      </c>
      <c r="AR20" s="1">
        <f>IF($E20*AR$2='02'!AO22,1,0)</f>
        <v>0</v>
      </c>
      <c r="AS20" s="1">
        <f>IF($E20*AS$2='02'!AP22,1,0)</f>
        <v>0</v>
      </c>
      <c r="AT20" s="1">
        <f>IF($E20*AT$2='02'!AQ22,1,0)</f>
        <v>0</v>
      </c>
      <c r="AU20" s="1">
        <f>IF($E20*AU$2='02'!AR22,1,0)</f>
        <v>0</v>
      </c>
      <c r="AV20" s="1">
        <f>IF($E20*AV$2='02'!AS22,1,0)</f>
        <v>0</v>
      </c>
      <c r="AW20" s="1">
        <f>IF($E20*AW$2='02'!AT22,1,0)</f>
        <v>0</v>
      </c>
      <c r="AX20" s="1">
        <f>IF($E20*AX$2='02'!AU22,1,0)</f>
        <v>0</v>
      </c>
      <c r="AY20" s="1">
        <f>IF($E20*AY$2='02'!AV22,1,0)</f>
        <v>0</v>
      </c>
      <c r="AZ20" s="1">
        <f>IF($E20*AZ$2='02'!AW22,1,0)</f>
        <v>0</v>
      </c>
      <c r="BA20" s="1">
        <f>IF($E20*BA$2='02'!AX22,1,0)</f>
        <v>0</v>
      </c>
      <c r="BB20" s="1">
        <f>IF($E20*BB$2='02'!AY22,1,0)</f>
        <v>0</v>
      </c>
      <c r="BC20" s="1">
        <f>IF($E20*BC$2='02'!AZ22,1,0)</f>
        <v>0</v>
      </c>
      <c r="BD20" s="1">
        <f>IF($E20*BD$2='02'!BA22,1,0)</f>
        <v>0</v>
      </c>
      <c r="BE20" s="1">
        <f>IF($E20*BE$2='02'!BB22,1,0)</f>
        <v>0</v>
      </c>
      <c r="BF20" s="1">
        <f>IF($E20*BF$2='02'!BC22,1,0)</f>
        <v>0</v>
      </c>
      <c r="BG20" s="1">
        <f>IF($E20*BG$2='02'!BD22,1,0)</f>
        <v>0</v>
      </c>
      <c r="BH20" s="1">
        <f>IF($E20*BH$2='02'!BE22,1,0)</f>
        <v>0</v>
      </c>
      <c r="BI20" s="1">
        <f>IF($E20*BI$2='02'!BF22,1,0)</f>
        <v>0</v>
      </c>
      <c r="BJ20" s="1">
        <f>IF($E20*BJ$2='02'!BG22,1,0)</f>
        <v>0</v>
      </c>
      <c r="BK20" s="1">
        <f>IF($E20*BK$2='02'!BH22,1,0)</f>
        <v>0</v>
      </c>
      <c r="BL20" s="1">
        <f>IF($E20*BL$2='02'!BI22,1,0)</f>
        <v>0</v>
      </c>
      <c r="BM20" s="1">
        <f>IF($E20*BM$2='02'!BJ22,1,0)</f>
        <v>0</v>
      </c>
      <c r="BN20" s="1">
        <f>IF($E20*BN$2='02'!BK22,1,0)</f>
        <v>0</v>
      </c>
      <c r="BO20" s="1">
        <f>IF($E20*BO$2='02'!BL22,1,0)</f>
        <v>0</v>
      </c>
      <c r="BP20" s="1">
        <f>IF($E20*BP$2='02'!BM22,1,0)</f>
        <v>0</v>
      </c>
      <c r="BQ20" s="1">
        <f>IF($E20*BQ$2='02'!BN22,1,0)</f>
        <v>0</v>
      </c>
      <c r="BR20" s="1">
        <f>IF($E20*BR$2='02'!BO22,1,0)</f>
        <v>0</v>
      </c>
      <c r="BS20" s="1">
        <f>IF($E20*BS$2='02'!BP22,1,0)</f>
        <v>0</v>
      </c>
      <c r="BT20" s="1">
        <f>IF($E20*BT$2='02'!BQ22,1,0)</f>
        <v>0</v>
      </c>
      <c r="BU20" s="1">
        <f>IF($E20*BU$2='02'!BR22,1,0)</f>
        <v>0</v>
      </c>
      <c r="BV20" s="1">
        <f>IF($E20*BV$2='02'!BS22,1,0)</f>
        <v>0</v>
      </c>
      <c r="BW20" s="1">
        <f>IF($E20*BW$2='02'!BT22,1,0)</f>
        <v>0</v>
      </c>
      <c r="BX20" s="1">
        <f>IF($E20*BX$2='02'!BU22,1,0)</f>
        <v>0</v>
      </c>
      <c r="BY20" s="1">
        <f>IF($E20*BY$2='02'!BV22,1,0)</f>
        <v>0</v>
      </c>
      <c r="BZ20" s="1">
        <f>IF($E20*BZ$2='02'!BW22,1,0)</f>
        <v>0</v>
      </c>
      <c r="CA20" s="1">
        <f>IF($E20*CA$2='02'!BX22,1,0)</f>
        <v>0</v>
      </c>
      <c r="CB20" s="1">
        <f>IF($E20*CB$2='02'!BY22,1,0)</f>
        <v>0</v>
      </c>
      <c r="CC20" s="1">
        <f>IF($E20*CC$2='02'!BZ22,1,0)</f>
        <v>0</v>
      </c>
      <c r="CD20" s="1">
        <f>IF($E20*CD$2='02'!CA22,1,0)</f>
        <v>0</v>
      </c>
      <c r="CE20" s="1">
        <f>IF($E20*CE$2='02'!CB22,1,0)</f>
        <v>0</v>
      </c>
      <c r="CF20" s="1">
        <f>IF($E20*CF$2='02'!CC22,1,0)</f>
        <v>0</v>
      </c>
      <c r="CG20" s="1">
        <f>IF($E20*CG$2='02'!CD22,1,0)</f>
        <v>0</v>
      </c>
      <c r="CH20" s="1">
        <f>IF($E20*CH$2='02'!CE22,1,0)</f>
        <v>0</v>
      </c>
      <c r="CI20" s="1">
        <f>IF($E20*CI$2='02'!CF22,1,0)</f>
        <v>0</v>
      </c>
      <c r="CJ20" s="1">
        <f>IF($E20*CJ$2='02'!CG22,1,0)</f>
        <v>0</v>
      </c>
      <c r="CK20" s="1">
        <f>IF($E20*CK$2='02'!CH22,1,0)</f>
        <v>0</v>
      </c>
      <c r="CL20" s="1">
        <f>IF($E20*CL$2='02'!CI22,1,0)</f>
        <v>0</v>
      </c>
      <c r="CM20" s="1">
        <f>IF($E20*CM$2='02'!CJ22,1,0)</f>
        <v>0</v>
      </c>
      <c r="CN20" s="1">
        <f>IF($E20*CN$2='02'!CK22,1,0)</f>
        <v>0</v>
      </c>
      <c r="CO20" s="1">
        <f>IF($E20*CO$2='02'!CL22,1,0)</f>
        <v>0</v>
      </c>
      <c r="CP20" s="1">
        <f>IF($E20*CP$2='02'!CM22,1,0)</f>
        <v>0</v>
      </c>
      <c r="CQ20" s="1">
        <f>IF($E20*CQ$2='02'!CN22,1,0)</f>
        <v>0</v>
      </c>
      <c r="CR20" s="1">
        <f>IF($E20*CR$2='02'!CO22,1,0)</f>
        <v>0</v>
      </c>
      <c r="CS20" s="1">
        <f>IF($E20*CS$2='02'!CP22,1,0)</f>
        <v>0</v>
      </c>
      <c r="CT20" s="1">
        <f>IF($E20*CT$2='02'!CQ22,1,0)</f>
        <v>0</v>
      </c>
      <c r="CU20" s="1">
        <f>IF($E20*CU$2='02'!CR22,1,0)</f>
        <v>0</v>
      </c>
      <c r="CV20" s="1">
        <f>IF($E20*CV$2='02'!CS22,1,0)</f>
        <v>0</v>
      </c>
      <c r="CW20" s="1">
        <f>IF($E20*CW$2='02'!CT22,1,0)</f>
        <v>0</v>
      </c>
      <c r="CX20" s="1">
        <f>IF($E20*CX$2='02'!CU22,1,0)</f>
        <v>0</v>
      </c>
      <c r="CY20" s="1">
        <f>IF($E20*CY$2='02'!CV22,1,0)</f>
        <v>0</v>
      </c>
      <c r="CZ20" s="1">
        <f>IF($E20*CZ$2='02'!CW22,1,0)</f>
        <v>0</v>
      </c>
      <c r="DA20" s="3">
        <f>IF($E20*DA$2='02'!CX22,1,0)</f>
        <v>0</v>
      </c>
      <c r="DB20" s="68"/>
    </row>
    <row r="21" spans="1:106" x14ac:dyDescent="0.2">
      <c r="A21" s="68"/>
      <c r="B21" s="7" t="str">
        <f>TRIM(CONCATENATE('01'!B23," ",'01'!C23," ",'01'!D23))</f>
        <v>Freya Wright</v>
      </c>
      <c r="C21" s="3">
        <f>IF(B21='01'!E23,1,0)</f>
        <v>0</v>
      </c>
      <c r="D21" s="68"/>
      <c r="E21" s="72">
        <v>19</v>
      </c>
      <c r="F21" s="1">
        <f>IF($E21*F$2='02'!C23,1,0)</f>
        <v>0</v>
      </c>
      <c r="G21" s="1">
        <f>IF($E21*G$2='02'!D23,1,0)</f>
        <v>0</v>
      </c>
      <c r="H21" s="1">
        <f>IF($E21*H$2='02'!E23,1,0)</f>
        <v>0</v>
      </c>
      <c r="I21" s="1">
        <f>IF($E21*I$2='02'!F23,1,0)</f>
        <v>0</v>
      </c>
      <c r="J21" s="1">
        <f>IF($E21*J$2='02'!G23,1,0)</f>
        <v>0</v>
      </c>
      <c r="K21" s="1">
        <f>IF($E21*K$2='02'!H23,1,0)</f>
        <v>0</v>
      </c>
      <c r="L21" s="1">
        <f>IF($E21*L$2='02'!I23,1,0)</f>
        <v>0</v>
      </c>
      <c r="M21" s="1">
        <f>IF($E21*M$2='02'!J23,1,0)</f>
        <v>0</v>
      </c>
      <c r="N21" s="1">
        <f>IF($E21*N$2='02'!K23,1,0)</f>
        <v>0</v>
      </c>
      <c r="O21" s="1">
        <f>IF($E21*O$2='02'!L23,1,0)</f>
        <v>0</v>
      </c>
      <c r="P21" s="1">
        <f>IF($E21*P$2='02'!M23,1,0)</f>
        <v>0</v>
      </c>
      <c r="Q21" s="1">
        <f>IF($E21*Q$2='02'!N23,1,0)</f>
        <v>0</v>
      </c>
      <c r="R21" s="1">
        <f>IF($E21*R$2='02'!O23,1,0)</f>
        <v>0</v>
      </c>
      <c r="S21" s="1">
        <f>IF($E21*S$2='02'!P23,1,0)</f>
        <v>0</v>
      </c>
      <c r="T21" s="1">
        <f>IF($E21*T$2='02'!Q23,1,0)</f>
        <v>0</v>
      </c>
      <c r="U21" s="1">
        <f>IF($E21*U$2='02'!R23,1,0)</f>
        <v>0</v>
      </c>
      <c r="V21" s="1">
        <f>IF($E21*V$2='02'!S23,1,0)</f>
        <v>0</v>
      </c>
      <c r="W21" s="1">
        <f>IF($E21*W$2='02'!T23,1,0)</f>
        <v>0</v>
      </c>
      <c r="X21" s="1">
        <f>IF($E21*X$2='02'!U23,1,0)</f>
        <v>0</v>
      </c>
      <c r="Y21" s="1">
        <f>IF($E21*Y$2='02'!V23,1,0)</f>
        <v>0</v>
      </c>
      <c r="Z21" s="1">
        <f>IF($E21*Z$2='02'!W23,1,0)</f>
        <v>0</v>
      </c>
      <c r="AA21" s="1">
        <f>IF($E21*AA$2='02'!X23,1,0)</f>
        <v>0</v>
      </c>
      <c r="AB21" s="1">
        <f>IF($E21*AB$2='02'!Y23,1,0)</f>
        <v>0</v>
      </c>
      <c r="AC21" s="1">
        <f>IF($E21*AC$2='02'!Z23,1,0)</f>
        <v>0</v>
      </c>
      <c r="AD21" s="1">
        <f>IF($E21*AD$2='02'!AA23,1,0)</f>
        <v>0</v>
      </c>
      <c r="AE21" s="1">
        <f>IF($E21*AE$2='02'!AB23,1,0)</f>
        <v>0</v>
      </c>
      <c r="AF21" s="1">
        <f>IF($E21*AF$2='02'!AC23,1,0)</f>
        <v>0</v>
      </c>
      <c r="AG21" s="1">
        <f>IF($E21*AG$2='02'!AD23,1,0)</f>
        <v>0</v>
      </c>
      <c r="AH21" s="1">
        <f>IF($E21*AH$2='02'!AE23,1,0)</f>
        <v>0</v>
      </c>
      <c r="AI21" s="1">
        <f>IF($E21*AI$2='02'!AF23,1,0)</f>
        <v>0</v>
      </c>
      <c r="AJ21" s="1">
        <f>IF($E21*AJ$2='02'!AG23,1,0)</f>
        <v>0</v>
      </c>
      <c r="AK21" s="1">
        <f>IF($E21*AK$2='02'!AH23,1,0)</f>
        <v>0</v>
      </c>
      <c r="AL21" s="1">
        <f>IF($E21*AL$2='02'!AI23,1,0)</f>
        <v>0</v>
      </c>
      <c r="AM21" s="1">
        <f>IF($E21*AM$2='02'!AJ23,1,0)</f>
        <v>0</v>
      </c>
      <c r="AN21" s="1">
        <f>IF($E21*AN$2='02'!AK23,1,0)</f>
        <v>0</v>
      </c>
      <c r="AO21" s="1">
        <f>IF($E21*AO$2='02'!AL23,1,0)</f>
        <v>0</v>
      </c>
      <c r="AP21" s="1">
        <f>IF($E21*AP$2='02'!AM23,1,0)</f>
        <v>0</v>
      </c>
      <c r="AQ21" s="1">
        <f>IF($E21*AQ$2='02'!AN23,1,0)</f>
        <v>0</v>
      </c>
      <c r="AR21" s="1">
        <f>IF($E21*AR$2='02'!AO23,1,0)</f>
        <v>0</v>
      </c>
      <c r="AS21" s="1">
        <f>IF($E21*AS$2='02'!AP23,1,0)</f>
        <v>0</v>
      </c>
      <c r="AT21" s="1">
        <f>IF($E21*AT$2='02'!AQ23,1,0)</f>
        <v>0</v>
      </c>
      <c r="AU21" s="1">
        <f>IF($E21*AU$2='02'!AR23,1,0)</f>
        <v>0</v>
      </c>
      <c r="AV21" s="1">
        <f>IF($E21*AV$2='02'!AS23,1,0)</f>
        <v>0</v>
      </c>
      <c r="AW21" s="1">
        <f>IF($E21*AW$2='02'!AT23,1,0)</f>
        <v>0</v>
      </c>
      <c r="AX21" s="1">
        <f>IF($E21*AX$2='02'!AU23,1,0)</f>
        <v>0</v>
      </c>
      <c r="AY21" s="1">
        <f>IF($E21*AY$2='02'!AV23,1,0)</f>
        <v>0</v>
      </c>
      <c r="AZ21" s="1">
        <f>IF($E21*AZ$2='02'!AW23,1,0)</f>
        <v>0</v>
      </c>
      <c r="BA21" s="1">
        <f>IF($E21*BA$2='02'!AX23,1,0)</f>
        <v>0</v>
      </c>
      <c r="BB21" s="1">
        <f>IF($E21*BB$2='02'!AY23,1,0)</f>
        <v>0</v>
      </c>
      <c r="BC21" s="1">
        <f>IF($E21*BC$2='02'!AZ23,1,0)</f>
        <v>0</v>
      </c>
      <c r="BD21" s="1">
        <f>IF($E21*BD$2='02'!BA23,1,0)</f>
        <v>0</v>
      </c>
      <c r="BE21" s="1">
        <f>IF($E21*BE$2='02'!BB23,1,0)</f>
        <v>0</v>
      </c>
      <c r="BF21" s="1">
        <f>IF($E21*BF$2='02'!BC23,1,0)</f>
        <v>0</v>
      </c>
      <c r="BG21" s="1">
        <f>IF($E21*BG$2='02'!BD23,1,0)</f>
        <v>0</v>
      </c>
      <c r="BH21" s="1">
        <f>IF($E21*BH$2='02'!BE23,1,0)</f>
        <v>0</v>
      </c>
      <c r="BI21" s="1">
        <f>IF($E21*BI$2='02'!BF23,1,0)</f>
        <v>0</v>
      </c>
      <c r="BJ21" s="1">
        <f>IF($E21*BJ$2='02'!BG23,1,0)</f>
        <v>0</v>
      </c>
      <c r="BK21" s="1">
        <f>IF($E21*BK$2='02'!BH23,1,0)</f>
        <v>0</v>
      </c>
      <c r="BL21" s="1">
        <f>IF($E21*BL$2='02'!BI23,1,0)</f>
        <v>0</v>
      </c>
      <c r="BM21" s="1">
        <f>IF($E21*BM$2='02'!BJ23,1,0)</f>
        <v>0</v>
      </c>
      <c r="BN21" s="1">
        <f>IF($E21*BN$2='02'!BK23,1,0)</f>
        <v>0</v>
      </c>
      <c r="BO21" s="1">
        <f>IF($E21*BO$2='02'!BL23,1,0)</f>
        <v>0</v>
      </c>
      <c r="BP21" s="1">
        <f>IF($E21*BP$2='02'!BM23,1,0)</f>
        <v>0</v>
      </c>
      <c r="BQ21" s="1">
        <f>IF($E21*BQ$2='02'!BN23,1,0)</f>
        <v>0</v>
      </c>
      <c r="BR21" s="1">
        <f>IF($E21*BR$2='02'!BO23,1,0)</f>
        <v>0</v>
      </c>
      <c r="BS21" s="1">
        <f>IF($E21*BS$2='02'!BP23,1,0)</f>
        <v>0</v>
      </c>
      <c r="BT21" s="1">
        <f>IF($E21*BT$2='02'!BQ23,1,0)</f>
        <v>0</v>
      </c>
      <c r="BU21" s="1">
        <f>IF($E21*BU$2='02'!BR23,1,0)</f>
        <v>0</v>
      </c>
      <c r="BV21" s="1">
        <f>IF($E21*BV$2='02'!BS23,1,0)</f>
        <v>0</v>
      </c>
      <c r="BW21" s="1">
        <f>IF($E21*BW$2='02'!BT23,1,0)</f>
        <v>0</v>
      </c>
      <c r="BX21" s="1">
        <f>IF($E21*BX$2='02'!BU23,1,0)</f>
        <v>0</v>
      </c>
      <c r="BY21" s="1">
        <f>IF($E21*BY$2='02'!BV23,1,0)</f>
        <v>0</v>
      </c>
      <c r="BZ21" s="1">
        <f>IF($E21*BZ$2='02'!BW23,1,0)</f>
        <v>0</v>
      </c>
      <c r="CA21" s="1">
        <f>IF($E21*CA$2='02'!BX23,1,0)</f>
        <v>0</v>
      </c>
      <c r="CB21" s="1">
        <f>IF($E21*CB$2='02'!BY23,1,0)</f>
        <v>0</v>
      </c>
      <c r="CC21" s="1">
        <f>IF($E21*CC$2='02'!BZ23,1,0)</f>
        <v>0</v>
      </c>
      <c r="CD21" s="1">
        <f>IF($E21*CD$2='02'!CA23,1,0)</f>
        <v>0</v>
      </c>
      <c r="CE21" s="1">
        <f>IF($E21*CE$2='02'!CB23,1,0)</f>
        <v>0</v>
      </c>
      <c r="CF21" s="1">
        <f>IF($E21*CF$2='02'!CC23,1,0)</f>
        <v>0</v>
      </c>
      <c r="CG21" s="1">
        <f>IF($E21*CG$2='02'!CD23,1,0)</f>
        <v>0</v>
      </c>
      <c r="CH21" s="1">
        <f>IF($E21*CH$2='02'!CE23,1,0)</f>
        <v>0</v>
      </c>
      <c r="CI21" s="1">
        <f>IF($E21*CI$2='02'!CF23,1,0)</f>
        <v>0</v>
      </c>
      <c r="CJ21" s="1">
        <f>IF($E21*CJ$2='02'!CG23,1,0)</f>
        <v>0</v>
      </c>
      <c r="CK21" s="1">
        <f>IF($E21*CK$2='02'!CH23,1,0)</f>
        <v>0</v>
      </c>
      <c r="CL21" s="1">
        <f>IF($E21*CL$2='02'!CI23,1,0)</f>
        <v>0</v>
      </c>
      <c r="CM21" s="1">
        <f>IF($E21*CM$2='02'!CJ23,1,0)</f>
        <v>0</v>
      </c>
      <c r="CN21" s="1">
        <f>IF($E21*CN$2='02'!CK23,1,0)</f>
        <v>0</v>
      </c>
      <c r="CO21" s="1">
        <f>IF($E21*CO$2='02'!CL23,1,0)</f>
        <v>0</v>
      </c>
      <c r="CP21" s="1">
        <f>IF($E21*CP$2='02'!CM23,1,0)</f>
        <v>0</v>
      </c>
      <c r="CQ21" s="1">
        <f>IF($E21*CQ$2='02'!CN23,1,0)</f>
        <v>0</v>
      </c>
      <c r="CR21" s="1">
        <f>IF($E21*CR$2='02'!CO23,1,0)</f>
        <v>0</v>
      </c>
      <c r="CS21" s="1">
        <f>IF($E21*CS$2='02'!CP23,1,0)</f>
        <v>0</v>
      </c>
      <c r="CT21" s="1">
        <f>IF($E21*CT$2='02'!CQ23,1,0)</f>
        <v>0</v>
      </c>
      <c r="CU21" s="1">
        <f>IF($E21*CU$2='02'!CR23,1,0)</f>
        <v>0</v>
      </c>
      <c r="CV21" s="1">
        <f>IF($E21*CV$2='02'!CS23,1,0)</f>
        <v>0</v>
      </c>
      <c r="CW21" s="1">
        <f>IF($E21*CW$2='02'!CT23,1,0)</f>
        <v>0</v>
      </c>
      <c r="CX21" s="1">
        <f>IF($E21*CX$2='02'!CU23,1,0)</f>
        <v>0</v>
      </c>
      <c r="CY21" s="1">
        <f>IF($E21*CY$2='02'!CV23,1,0)</f>
        <v>0</v>
      </c>
      <c r="CZ21" s="1">
        <f>IF($E21*CZ$2='02'!CW23,1,0)</f>
        <v>0</v>
      </c>
      <c r="DA21" s="3">
        <f>IF($E21*DA$2='02'!CX23,1,0)</f>
        <v>0</v>
      </c>
      <c r="DB21" s="68"/>
    </row>
    <row r="22" spans="1:106" x14ac:dyDescent="0.2">
      <c r="A22" s="68"/>
      <c r="B22" s="7" t="str">
        <f>TRIM(CONCATENATE('01'!B24," ",'01'!C24," ",'01'!D24))</f>
        <v>Ruby W. Green</v>
      </c>
      <c r="C22" s="3">
        <f>IF(B22='01'!E24,1,0)</f>
        <v>0</v>
      </c>
      <c r="D22" s="68"/>
      <c r="E22" s="72">
        <v>20</v>
      </c>
      <c r="F22" s="1">
        <f>IF($E22*F$2='02'!C24,1,0)</f>
        <v>0</v>
      </c>
      <c r="G22" s="1">
        <f>IF($E22*G$2='02'!D24,1,0)</f>
        <v>0</v>
      </c>
      <c r="H22" s="1">
        <f>IF($E22*H$2='02'!E24,1,0)</f>
        <v>0</v>
      </c>
      <c r="I22" s="1">
        <f>IF($E22*I$2='02'!F24,1,0)</f>
        <v>0</v>
      </c>
      <c r="J22" s="1">
        <f>IF($E22*J$2='02'!G24,1,0)</f>
        <v>0</v>
      </c>
      <c r="K22" s="1">
        <f>IF($E22*K$2='02'!H24,1,0)</f>
        <v>0</v>
      </c>
      <c r="L22" s="1">
        <f>IF($E22*L$2='02'!I24,1,0)</f>
        <v>0</v>
      </c>
      <c r="M22" s="1">
        <f>IF($E22*M$2='02'!J24,1,0)</f>
        <v>0</v>
      </c>
      <c r="N22" s="1">
        <f>IF($E22*N$2='02'!K24,1,0)</f>
        <v>0</v>
      </c>
      <c r="O22" s="1">
        <f>IF($E22*O$2='02'!L24,1,0)</f>
        <v>0</v>
      </c>
      <c r="P22" s="1">
        <f>IF($E22*P$2='02'!M24,1,0)</f>
        <v>0</v>
      </c>
      <c r="Q22" s="1">
        <f>IF($E22*Q$2='02'!N24,1,0)</f>
        <v>0</v>
      </c>
      <c r="R22" s="1">
        <f>IF($E22*R$2='02'!O24,1,0)</f>
        <v>0</v>
      </c>
      <c r="S22" s="1">
        <f>IF($E22*S$2='02'!P24,1,0)</f>
        <v>0</v>
      </c>
      <c r="T22" s="1">
        <f>IF($E22*T$2='02'!Q24,1,0)</f>
        <v>0</v>
      </c>
      <c r="U22" s="1">
        <f>IF($E22*U$2='02'!R24,1,0)</f>
        <v>0</v>
      </c>
      <c r="V22" s="1">
        <f>IF($E22*V$2='02'!S24,1,0)</f>
        <v>0</v>
      </c>
      <c r="W22" s="1">
        <f>IF($E22*W$2='02'!T24,1,0)</f>
        <v>0</v>
      </c>
      <c r="X22" s="1">
        <f>IF($E22*X$2='02'!U24,1,0)</f>
        <v>0</v>
      </c>
      <c r="Y22" s="1">
        <f>IF($E22*Y$2='02'!V24,1,0)</f>
        <v>0</v>
      </c>
      <c r="Z22" s="1">
        <f>IF($E22*Z$2='02'!W24,1,0)</f>
        <v>0</v>
      </c>
      <c r="AA22" s="1">
        <f>IF($E22*AA$2='02'!X24,1,0)</f>
        <v>0</v>
      </c>
      <c r="AB22" s="1">
        <f>IF($E22*AB$2='02'!Y24,1,0)</f>
        <v>0</v>
      </c>
      <c r="AC22" s="1">
        <f>IF($E22*AC$2='02'!Z24,1,0)</f>
        <v>0</v>
      </c>
      <c r="AD22" s="1">
        <f>IF($E22*AD$2='02'!AA24,1,0)</f>
        <v>0</v>
      </c>
      <c r="AE22" s="1">
        <f>IF($E22*AE$2='02'!AB24,1,0)</f>
        <v>0</v>
      </c>
      <c r="AF22" s="1">
        <f>IF($E22*AF$2='02'!AC24,1,0)</f>
        <v>0</v>
      </c>
      <c r="AG22" s="1">
        <f>IF($E22*AG$2='02'!AD24,1,0)</f>
        <v>0</v>
      </c>
      <c r="AH22" s="1">
        <f>IF($E22*AH$2='02'!AE24,1,0)</f>
        <v>0</v>
      </c>
      <c r="AI22" s="1">
        <f>IF($E22*AI$2='02'!AF24,1,0)</f>
        <v>0</v>
      </c>
      <c r="AJ22" s="1">
        <f>IF($E22*AJ$2='02'!AG24,1,0)</f>
        <v>0</v>
      </c>
      <c r="AK22" s="1">
        <f>IF($E22*AK$2='02'!AH24,1,0)</f>
        <v>0</v>
      </c>
      <c r="AL22" s="1">
        <f>IF($E22*AL$2='02'!AI24,1,0)</f>
        <v>0</v>
      </c>
      <c r="AM22" s="1">
        <f>IF($E22*AM$2='02'!AJ24,1,0)</f>
        <v>0</v>
      </c>
      <c r="AN22" s="1">
        <f>IF($E22*AN$2='02'!AK24,1,0)</f>
        <v>0</v>
      </c>
      <c r="AO22" s="1">
        <f>IF($E22*AO$2='02'!AL24,1,0)</f>
        <v>0</v>
      </c>
      <c r="AP22" s="1">
        <f>IF($E22*AP$2='02'!AM24,1,0)</f>
        <v>0</v>
      </c>
      <c r="AQ22" s="1">
        <f>IF($E22*AQ$2='02'!AN24,1,0)</f>
        <v>0</v>
      </c>
      <c r="AR22" s="1">
        <f>IF($E22*AR$2='02'!AO24,1,0)</f>
        <v>0</v>
      </c>
      <c r="AS22" s="1">
        <f>IF($E22*AS$2='02'!AP24,1,0)</f>
        <v>0</v>
      </c>
      <c r="AT22" s="1">
        <f>IF($E22*AT$2='02'!AQ24,1,0)</f>
        <v>0</v>
      </c>
      <c r="AU22" s="1">
        <f>IF($E22*AU$2='02'!AR24,1,0)</f>
        <v>0</v>
      </c>
      <c r="AV22" s="1">
        <f>IF($E22*AV$2='02'!AS24,1,0)</f>
        <v>0</v>
      </c>
      <c r="AW22" s="1">
        <f>IF($E22*AW$2='02'!AT24,1,0)</f>
        <v>0</v>
      </c>
      <c r="AX22" s="1">
        <f>IF($E22*AX$2='02'!AU24,1,0)</f>
        <v>0</v>
      </c>
      <c r="AY22" s="1">
        <f>IF($E22*AY$2='02'!AV24,1,0)</f>
        <v>0</v>
      </c>
      <c r="AZ22" s="1">
        <f>IF($E22*AZ$2='02'!AW24,1,0)</f>
        <v>0</v>
      </c>
      <c r="BA22" s="1">
        <f>IF($E22*BA$2='02'!AX24,1,0)</f>
        <v>0</v>
      </c>
      <c r="BB22" s="1">
        <f>IF($E22*BB$2='02'!AY24,1,0)</f>
        <v>0</v>
      </c>
      <c r="BC22" s="1">
        <f>IF($E22*BC$2='02'!AZ24,1,0)</f>
        <v>0</v>
      </c>
      <c r="BD22" s="1">
        <f>IF($E22*BD$2='02'!BA24,1,0)</f>
        <v>0</v>
      </c>
      <c r="BE22" s="1">
        <f>IF($E22*BE$2='02'!BB24,1,0)</f>
        <v>0</v>
      </c>
      <c r="BF22" s="1">
        <f>IF($E22*BF$2='02'!BC24,1,0)</f>
        <v>0</v>
      </c>
      <c r="BG22" s="1">
        <f>IF($E22*BG$2='02'!BD24,1,0)</f>
        <v>0</v>
      </c>
      <c r="BH22" s="1">
        <f>IF($E22*BH$2='02'!BE24,1,0)</f>
        <v>0</v>
      </c>
      <c r="BI22" s="1">
        <f>IF($E22*BI$2='02'!BF24,1,0)</f>
        <v>0</v>
      </c>
      <c r="BJ22" s="1">
        <f>IF($E22*BJ$2='02'!BG24,1,0)</f>
        <v>0</v>
      </c>
      <c r="BK22" s="1">
        <f>IF($E22*BK$2='02'!BH24,1,0)</f>
        <v>0</v>
      </c>
      <c r="BL22" s="1">
        <f>IF($E22*BL$2='02'!BI24,1,0)</f>
        <v>0</v>
      </c>
      <c r="BM22" s="1">
        <f>IF($E22*BM$2='02'!BJ24,1,0)</f>
        <v>0</v>
      </c>
      <c r="BN22" s="1">
        <f>IF($E22*BN$2='02'!BK24,1,0)</f>
        <v>0</v>
      </c>
      <c r="BO22" s="1">
        <f>IF($E22*BO$2='02'!BL24,1,0)</f>
        <v>0</v>
      </c>
      <c r="BP22" s="1">
        <f>IF($E22*BP$2='02'!BM24,1,0)</f>
        <v>0</v>
      </c>
      <c r="BQ22" s="1">
        <f>IF($E22*BQ$2='02'!BN24,1,0)</f>
        <v>0</v>
      </c>
      <c r="BR22" s="1">
        <f>IF($E22*BR$2='02'!BO24,1,0)</f>
        <v>0</v>
      </c>
      <c r="BS22" s="1">
        <f>IF($E22*BS$2='02'!BP24,1,0)</f>
        <v>0</v>
      </c>
      <c r="BT22" s="1">
        <f>IF($E22*BT$2='02'!BQ24,1,0)</f>
        <v>0</v>
      </c>
      <c r="BU22" s="1">
        <f>IF($E22*BU$2='02'!BR24,1,0)</f>
        <v>0</v>
      </c>
      <c r="BV22" s="1">
        <f>IF($E22*BV$2='02'!BS24,1,0)</f>
        <v>0</v>
      </c>
      <c r="BW22" s="1">
        <f>IF($E22*BW$2='02'!BT24,1,0)</f>
        <v>0</v>
      </c>
      <c r="BX22" s="1">
        <f>IF($E22*BX$2='02'!BU24,1,0)</f>
        <v>0</v>
      </c>
      <c r="BY22" s="1">
        <f>IF($E22*BY$2='02'!BV24,1,0)</f>
        <v>0</v>
      </c>
      <c r="BZ22" s="1">
        <f>IF($E22*BZ$2='02'!BW24,1,0)</f>
        <v>0</v>
      </c>
      <c r="CA22" s="1">
        <f>IF($E22*CA$2='02'!BX24,1,0)</f>
        <v>0</v>
      </c>
      <c r="CB22" s="1">
        <f>IF($E22*CB$2='02'!BY24,1,0)</f>
        <v>0</v>
      </c>
      <c r="CC22" s="1">
        <f>IF($E22*CC$2='02'!BZ24,1,0)</f>
        <v>0</v>
      </c>
      <c r="CD22" s="1">
        <f>IF($E22*CD$2='02'!CA24,1,0)</f>
        <v>0</v>
      </c>
      <c r="CE22" s="1">
        <f>IF($E22*CE$2='02'!CB24,1,0)</f>
        <v>0</v>
      </c>
      <c r="CF22" s="1">
        <f>IF($E22*CF$2='02'!CC24,1,0)</f>
        <v>0</v>
      </c>
      <c r="CG22" s="1">
        <f>IF($E22*CG$2='02'!CD24,1,0)</f>
        <v>0</v>
      </c>
      <c r="CH22" s="1">
        <f>IF($E22*CH$2='02'!CE24,1,0)</f>
        <v>0</v>
      </c>
      <c r="CI22" s="1">
        <f>IF($E22*CI$2='02'!CF24,1,0)</f>
        <v>0</v>
      </c>
      <c r="CJ22" s="1">
        <f>IF($E22*CJ$2='02'!CG24,1,0)</f>
        <v>0</v>
      </c>
      <c r="CK22" s="1">
        <f>IF($E22*CK$2='02'!CH24,1,0)</f>
        <v>0</v>
      </c>
      <c r="CL22" s="1">
        <f>IF($E22*CL$2='02'!CI24,1,0)</f>
        <v>0</v>
      </c>
      <c r="CM22" s="1">
        <f>IF($E22*CM$2='02'!CJ24,1,0)</f>
        <v>0</v>
      </c>
      <c r="CN22" s="1">
        <f>IF($E22*CN$2='02'!CK24,1,0)</f>
        <v>0</v>
      </c>
      <c r="CO22" s="1">
        <f>IF($E22*CO$2='02'!CL24,1,0)</f>
        <v>0</v>
      </c>
      <c r="CP22" s="1">
        <f>IF($E22*CP$2='02'!CM24,1,0)</f>
        <v>0</v>
      </c>
      <c r="CQ22" s="1">
        <f>IF($E22*CQ$2='02'!CN24,1,0)</f>
        <v>0</v>
      </c>
      <c r="CR22" s="1">
        <f>IF($E22*CR$2='02'!CO24,1,0)</f>
        <v>0</v>
      </c>
      <c r="CS22" s="1">
        <f>IF($E22*CS$2='02'!CP24,1,0)</f>
        <v>0</v>
      </c>
      <c r="CT22" s="1">
        <f>IF($E22*CT$2='02'!CQ24,1,0)</f>
        <v>0</v>
      </c>
      <c r="CU22" s="1">
        <f>IF($E22*CU$2='02'!CR24,1,0)</f>
        <v>0</v>
      </c>
      <c r="CV22" s="1">
        <f>IF($E22*CV$2='02'!CS24,1,0)</f>
        <v>0</v>
      </c>
      <c r="CW22" s="1">
        <f>IF($E22*CW$2='02'!CT24,1,0)</f>
        <v>0</v>
      </c>
      <c r="CX22" s="1">
        <f>IF($E22*CX$2='02'!CU24,1,0)</f>
        <v>0</v>
      </c>
      <c r="CY22" s="1">
        <f>IF($E22*CY$2='02'!CV24,1,0)</f>
        <v>0</v>
      </c>
      <c r="CZ22" s="1">
        <f>IF($E22*CZ$2='02'!CW24,1,0)</f>
        <v>0</v>
      </c>
      <c r="DA22" s="3">
        <f>IF($E22*DA$2='02'!CX24,1,0)</f>
        <v>0</v>
      </c>
      <c r="DB22" s="68"/>
    </row>
    <row r="23" spans="1:106" x14ac:dyDescent="0.2">
      <c r="A23" s="68"/>
      <c r="B23" s="7" t="str">
        <f>TRIM(CONCATENATE('01'!B25," ",'01'!C25," ",'01'!D25))</f>
        <v>Holly A. Harris</v>
      </c>
      <c r="C23" s="3">
        <f>IF(B23='01'!E25,1,0)</f>
        <v>0</v>
      </c>
      <c r="D23" s="68"/>
      <c r="E23" s="72">
        <v>21</v>
      </c>
      <c r="F23" s="1">
        <f>IF($E23*F$2='02'!C25,1,0)</f>
        <v>0</v>
      </c>
      <c r="G23" s="1">
        <f>IF($E23*G$2='02'!D25,1,0)</f>
        <v>0</v>
      </c>
      <c r="H23" s="1">
        <f>IF($E23*H$2='02'!E25,1,0)</f>
        <v>0</v>
      </c>
      <c r="I23" s="1">
        <f>IF($E23*I$2='02'!F25,1,0)</f>
        <v>0</v>
      </c>
      <c r="J23" s="1">
        <f>IF($E23*J$2='02'!G25,1,0)</f>
        <v>0</v>
      </c>
      <c r="K23" s="1">
        <f>IF($E23*K$2='02'!H25,1,0)</f>
        <v>0</v>
      </c>
      <c r="L23" s="1">
        <f>IF($E23*L$2='02'!I25,1,0)</f>
        <v>0</v>
      </c>
      <c r="M23" s="1">
        <f>IF($E23*M$2='02'!J25,1,0)</f>
        <v>0</v>
      </c>
      <c r="N23" s="1">
        <f>IF($E23*N$2='02'!K25,1,0)</f>
        <v>0</v>
      </c>
      <c r="O23" s="1">
        <f>IF($E23*O$2='02'!L25,1,0)</f>
        <v>0</v>
      </c>
      <c r="P23" s="1">
        <f>IF($E23*P$2='02'!M25,1,0)</f>
        <v>0</v>
      </c>
      <c r="Q23" s="1">
        <f>IF($E23*Q$2='02'!N25,1,0)</f>
        <v>0</v>
      </c>
      <c r="R23" s="1">
        <f>IF($E23*R$2='02'!O25,1,0)</f>
        <v>0</v>
      </c>
      <c r="S23" s="1">
        <f>IF($E23*S$2='02'!P25,1,0)</f>
        <v>0</v>
      </c>
      <c r="T23" s="1">
        <f>IF($E23*T$2='02'!Q25,1,0)</f>
        <v>0</v>
      </c>
      <c r="U23" s="1">
        <f>IF($E23*U$2='02'!R25,1,0)</f>
        <v>0</v>
      </c>
      <c r="V23" s="1">
        <f>IF($E23*V$2='02'!S25,1,0)</f>
        <v>0</v>
      </c>
      <c r="W23" s="1">
        <f>IF($E23*W$2='02'!T25,1,0)</f>
        <v>0</v>
      </c>
      <c r="X23" s="1">
        <f>IF($E23*X$2='02'!U25,1,0)</f>
        <v>0</v>
      </c>
      <c r="Y23" s="1">
        <f>IF($E23*Y$2='02'!V25,1,0)</f>
        <v>0</v>
      </c>
      <c r="Z23" s="1">
        <f>IF($E23*Z$2='02'!W25,1,0)</f>
        <v>0</v>
      </c>
      <c r="AA23" s="1">
        <f>IF($E23*AA$2='02'!X25,1,0)</f>
        <v>0</v>
      </c>
      <c r="AB23" s="1">
        <f>IF($E23*AB$2='02'!Y25,1,0)</f>
        <v>0</v>
      </c>
      <c r="AC23" s="1">
        <f>IF($E23*AC$2='02'!Z25,1,0)</f>
        <v>0</v>
      </c>
      <c r="AD23" s="1">
        <f>IF($E23*AD$2='02'!AA25,1,0)</f>
        <v>0</v>
      </c>
      <c r="AE23" s="1">
        <f>IF($E23*AE$2='02'!AB25,1,0)</f>
        <v>0</v>
      </c>
      <c r="AF23" s="1">
        <f>IF($E23*AF$2='02'!AC25,1,0)</f>
        <v>0</v>
      </c>
      <c r="AG23" s="1">
        <f>IF($E23*AG$2='02'!AD25,1,0)</f>
        <v>0</v>
      </c>
      <c r="AH23" s="1">
        <f>IF($E23*AH$2='02'!AE25,1,0)</f>
        <v>0</v>
      </c>
      <c r="AI23" s="1">
        <f>IF($E23*AI$2='02'!AF25,1,0)</f>
        <v>0</v>
      </c>
      <c r="AJ23" s="1">
        <f>IF($E23*AJ$2='02'!AG25,1,0)</f>
        <v>0</v>
      </c>
      <c r="AK23" s="1">
        <f>IF($E23*AK$2='02'!AH25,1,0)</f>
        <v>0</v>
      </c>
      <c r="AL23" s="1">
        <f>IF($E23*AL$2='02'!AI25,1,0)</f>
        <v>0</v>
      </c>
      <c r="AM23" s="1">
        <f>IF($E23*AM$2='02'!AJ25,1,0)</f>
        <v>0</v>
      </c>
      <c r="AN23" s="1">
        <f>IF($E23*AN$2='02'!AK25,1,0)</f>
        <v>0</v>
      </c>
      <c r="AO23" s="1">
        <f>IF($E23*AO$2='02'!AL25,1,0)</f>
        <v>0</v>
      </c>
      <c r="AP23" s="1">
        <f>IF($E23*AP$2='02'!AM25,1,0)</f>
        <v>0</v>
      </c>
      <c r="AQ23" s="1">
        <f>IF($E23*AQ$2='02'!AN25,1,0)</f>
        <v>0</v>
      </c>
      <c r="AR23" s="1">
        <f>IF($E23*AR$2='02'!AO25,1,0)</f>
        <v>0</v>
      </c>
      <c r="AS23" s="1">
        <f>IF($E23*AS$2='02'!AP25,1,0)</f>
        <v>0</v>
      </c>
      <c r="AT23" s="1">
        <f>IF($E23*AT$2='02'!AQ25,1,0)</f>
        <v>0</v>
      </c>
      <c r="AU23" s="1">
        <f>IF($E23*AU$2='02'!AR25,1,0)</f>
        <v>0</v>
      </c>
      <c r="AV23" s="1">
        <f>IF($E23*AV$2='02'!AS25,1,0)</f>
        <v>0</v>
      </c>
      <c r="AW23" s="1">
        <f>IF($E23*AW$2='02'!AT25,1,0)</f>
        <v>0</v>
      </c>
      <c r="AX23" s="1">
        <f>IF($E23*AX$2='02'!AU25,1,0)</f>
        <v>0</v>
      </c>
      <c r="AY23" s="1">
        <f>IF($E23*AY$2='02'!AV25,1,0)</f>
        <v>0</v>
      </c>
      <c r="AZ23" s="1">
        <f>IF($E23*AZ$2='02'!AW25,1,0)</f>
        <v>0</v>
      </c>
      <c r="BA23" s="1">
        <f>IF($E23*BA$2='02'!AX25,1,0)</f>
        <v>0</v>
      </c>
      <c r="BB23" s="1">
        <f>IF($E23*BB$2='02'!AY25,1,0)</f>
        <v>0</v>
      </c>
      <c r="BC23" s="1">
        <f>IF($E23*BC$2='02'!AZ25,1,0)</f>
        <v>0</v>
      </c>
      <c r="BD23" s="1">
        <f>IF($E23*BD$2='02'!BA25,1,0)</f>
        <v>0</v>
      </c>
      <c r="BE23" s="1">
        <f>IF($E23*BE$2='02'!BB25,1,0)</f>
        <v>0</v>
      </c>
      <c r="BF23" s="1">
        <f>IF($E23*BF$2='02'!BC25,1,0)</f>
        <v>0</v>
      </c>
      <c r="BG23" s="1">
        <f>IF($E23*BG$2='02'!BD25,1,0)</f>
        <v>0</v>
      </c>
      <c r="BH23" s="1">
        <f>IF($E23*BH$2='02'!BE25,1,0)</f>
        <v>0</v>
      </c>
      <c r="BI23" s="1">
        <f>IF($E23*BI$2='02'!BF25,1,0)</f>
        <v>0</v>
      </c>
      <c r="BJ23" s="1">
        <f>IF($E23*BJ$2='02'!BG25,1,0)</f>
        <v>0</v>
      </c>
      <c r="BK23" s="1">
        <f>IF($E23*BK$2='02'!BH25,1,0)</f>
        <v>0</v>
      </c>
      <c r="BL23" s="1">
        <f>IF($E23*BL$2='02'!BI25,1,0)</f>
        <v>0</v>
      </c>
      <c r="BM23" s="1">
        <f>IF($E23*BM$2='02'!BJ25,1,0)</f>
        <v>0</v>
      </c>
      <c r="BN23" s="1">
        <f>IF($E23*BN$2='02'!BK25,1,0)</f>
        <v>0</v>
      </c>
      <c r="BO23" s="1">
        <f>IF($E23*BO$2='02'!BL25,1,0)</f>
        <v>0</v>
      </c>
      <c r="BP23" s="1">
        <f>IF($E23*BP$2='02'!BM25,1,0)</f>
        <v>0</v>
      </c>
      <c r="BQ23" s="1">
        <f>IF($E23*BQ$2='02'!BN25,1,0)</f>
        <v>0</v>
      </c>
      <c r="BR23" s="1">
        <f>IF($E23*BR$2='02'!BO25,1,0)</f>
        <v>0</v>
      </c>
      <c r="BS23" s="1">
        <f>IF($E23*BS$2='02'!BP25,1,0)</f>
        <v>0</v>
      </c>
      <c r="BT23" s="1">
        <f>IF($E23*BT$2='02'!BQ25,1,0)</f>
        <v>0</v>
      </c>
      <c r="BU23" s="1">
        <f>IF($E23*BU$2='02'!BR25,1,0)</f>
        <v>0</v>
      </c>
      <c r="BV23" s="1">
        <f>IF($E23*BV$2='02'!BS25,1,0)</f>
        <v>0</v>
      </c>
      <c r="BW23" s="1">
        <f>IF($E23*BW$2='02'!BT25,1,0)</f>
        <v>0</v>
      </c>
      <c r="BX23" s="1">
        <f>IF($E23*BX$2='02'!BU25,1,0)</f>
        <v>0</v>
      </c>
      <c r="BY23" s="1">
        <f>IF($E23*BY$2='02'!BV25,1,0)</f>
        <v>0</v>
      </c>
      <c r="BZ23" s="1">
        <f>IF($E23*BZ$2='02'!BW25,1,0)</f>
        <v>0</v>
      </c>
      <c r="CA23" s="1">
        <f>IF($E23*CA$2='02'!BX25,1,0)</f>
        <v>0</v>
      </c>
      <c r="CB23" s="1">
        <f>IF($E23*CB$2='02'!BY25,1,0)</f>
        <v>0</v>
      </c>
      <c r="CC23" s="1">
        <f>IF($E23*CC$2='02'!BZ25,1,0)</f>
        <v>0</v>
      </c>
      <c r="CD23" s="1">
        <f>IF($E23*CD$2='02'!CA25,1,0)</f>
        <v>0</v>
      </c>
      <c r="CE23" s="1">
        <f>IF($E23*CE$2='02'!CB25,1,0)</f>
        <v>0</v>
      </c>
      <c r="CF23" s="1">
        <f>IF($E23*CF$2='02'!CC25,1,0)</f>
        <v>0</v>
      </c>
      <c r="CG23" s="1">
        <f>IF($E23*CG$2='02'!CD25,1,0)</f>
        <v>0</v>
      </c>
      <c r="CH23" s="1">
        <f>IF($E23*CH$2='02'!CE25,1,0)</f>
        <v>0</v>
      </c>
      <c r="CI23" s="1">
        <f>IF($E23*CI$2='02'!CF25,1,0)</f>
        <v>0</v>
      </c>
      <c r="CJ23" s="1">
        <f>IF($E23*CJ$2='02'!CG25,1,0)</f>
        <v>0</v>
      </c>
      <c r="CK23" s="1">
        <f>IF($E23*CK$2='02'!CH25,1,0)</f>
        <v>0</v>
      </c>
      <c r="CL23" s="1">
        <f>IF($E23*CL$2='02'!CI25,1,0)</f>
        <v>0</v>
      </c>
      <c r="CM23" s="1">
        <f>IF($E23*CM$2='02'!CJ25,1,0)</f>
        <v>0</v>
      </c>
      <c r="CN23" s="1">
        <f>IF($E23*CN$2='02'!CK25,1,0)</f>
        <v>0</v>
      </c>
      <c r="CO23" s="1">
        <f>IF($E23*CO$2='02'!CL25,1,0)</f>
        <v>0</v>
      </c>
      <c r="CP23" s="1">
        <f>IF($E23*CP$2='02'!CM25,1,0)</f>
        <v>0</v>
      </c>
      <c r="CQ23" s="1">
        <f>IF($E23*CQ$2='02'!CN25,1,0)</f>
        <v>0</v>
      </c>
      <c r="CR23" s="1">
        <f>IF($E23*CR$2='02'!CO25,1,0)</f>
        <v>0</v>
      </c>
      <c r="CS23" s="1">
        <f>IF($E23*CS$2='02'!CP25,1,0)</f>
        <v>0</v>
      </c>
      <c r="CT23" s="1">
        <f>IF($E23*CT$2='02'!CQ25,1,0)</f>
        <v>0</v>
      </c>
      <c r="CU23" s="1">
        <f>IF($E23*CU$2='02'!CR25,1,0)</f>
        <v>0</v>
      </c>
      <c r="CV23" s="1">
        <f>IF($E23*CV$2='02'!CS25,1,0)</f>
        <v>0</v>
      </c>
      <c r="CW23" s="1">
        <f>IF($E23*CW$2='02'!CT25,1,0)</f>
        <v>0</v>
      </c>
      <c r="CX23" s="1">
        <f>IF($E23*CX$2='02'!CU25,1,0)</f>
        <v>0</v>
      </c>
      <c r="CY23" s="1">
        <f>IF($E23*CY$2='02'!CV25,1,0)</f>
        <v>0</v>
      </c>
      <c r="CZ23" s="1">
        <f>IF($E23*CZ$2='02'!CW25,1,0)</f>
        <v>0</v>
      </c>
      <c r="DA23" s="3">
        <f>IF($E23*DA$2='02'!CX25,1,0)</f>
        <v>0</v>
      </c>
      <c r="DB23" s="68"/>
    </row>
    <row r="24" spans="1:106" x14ac:dyDescent="0.2">
      <c r="A24" s="68"/>
      <c r="B24" s="7" t="str">
        <f>TRIM(CONCATENATE('01'!B26," ",'01'!C26," ",'01'!D26))</f>
        <v>Ellie Cooper</v>
      </c>
      <c r="C24" s="3">
        <f>IF(B24='01'!E26,1,0)</f>
        <v>0</v>
      </c>
      <c r="D24" s="68"/>
      <c r="E24" s="72">
        <v>22</v>
      </c>
      <c r="F24" s="1">
        <f>IF($E24*F$2='02'!C26,1,0)</f>
        <v>0</v>
      </c>
      <c r="G24" s="1">
        <f>IF($E24*G$2='02'!D26,1,0)</f>
        <v>0</v>
      </c>
      <c r="H24" s="1">
        <f>IF($E24*H$2='02'!E26,1,0)</f>
        <v>0</v>
      </c>
      <c r="I24" s="1">
        <f>IF($E24*I$2='02'!F26,1,0)</f>
        <v>0</v>
      </c>
      <c r="J24" s="1">
        <f>IF($E24*J$2='02'!G26,1,0)</f>
        <v>0</v>
      </c>
      <c r="K24" s="1">
        <f>IF($E24*K$2='02'!H26,1,0)</f>
        <v>0</v>
      </c>
      <c r="L24" s="1">
        <f>IF($E24*L$2='02'!I26,1,0)</f>
        <v>0</v>
      </c>
      <c r="M24" s="1">
        <f>IF($E24*M$2='02'!J26,1,0)</f>
        <v>0</v>
      </c>
      <c r="N24" s="1">
        <f>IF($E24*N$2='02'!K26,1,0)</f>
        <v>0</v>
      </c>
      <c r="O24" s="1">
        <f>IF($E24*O$2='02'!L26,1,0)</f>
        <v>0</v>
      </c>
      <c r="P24" s="1">
        <f>IF($E24*P$2='02'!M26,1,0)</f>
        <v>0</v>
      </c>
      <c r="Q24" s="1">
        <f>IF($E24*Q$2='02'!N26,1,0)</f>
        <v>0</v>
      </c>
      <c r="R24" s="1">
        <f>IF($E24*R$2='02'!O26,1,0)</f>
        <v>0</v>
      </c>
      <c r="S24" s="1">
        <f>IF($E24*S$2='02'!P26,1,0)</f>
        <v>0</v>
      </c>
      <c r="T24" s="1">
        <f>IF($E24*T$2='02'!Q26,1,0)</f>
        <v>0</v>
      </c>
      <c r="U24" s="1">
        <f>IF($E24*U$2='02'!R26,1,0)</f>
        <v>0</v>
      </c>
      <c r="V24" s="1">
        <f>IF($E24*V$2='02'!S26,1,0)</f>
        <v>0</v>
      </c>
      <c r="W24" s="1">
        <f>IF($E24*W$2='02'!T26,1,0)</f>
        <v>0</v>
      </c>
      <c r="X24" s="1">
        <f>IF($E24*X$2='02'!U26,1,0)</f>
        <v>0</v>
      </c>
      <c r="Y24" s="1">
        <f>IF($E24*Y$2='02'!V26,1,0)</f>
        <v>0</v>
      </c>
      <c r="Z24" s="1">
        <f>IF($E24*Z$2='02'!W26,1,0)</f>
        <v>0</v>
      </c>
      <c r="AA24" s="1">
        <f>IF($E24*AA$2='02'!X26,1,0)</f>
        <v>0</v>
      </c>
      <c r="AB24" s="1">
        <f>IF($E24*AB$2='02'!Y26,1,0)</f>
        <v>0</v>
      </c>
      <c r="AC24" s="1">
        <f>IF($E24*AC$2='02'!Z26,1,0)</f>
        <v>0</v>
      </c>
      <c r="AD24" s="1">
        <f>IF($E24*AD$2='02'!AA26,1,0)</f>
        <v>0</v>
      </c>
      <c r="AE24" s="1">
        <f>IF($E24*AE$2='02'!AB26,1,0)</f>
        <v>0</v>
      </c>
      <c r="AF24" s="1">
        <f>IF($E24*AF$2='02'!AC26,1,0)</f>
        <v>0</v>
      </c>
      <c r="AG24" s="1">
        <f>IF($E24*AG$2='02'!AD26,1,0)</f>
        <v>0</v>
      </c>
      <c r="AH24" s="1">
        <f>IF($E24*AH$2='02'!AE26,1,0)</f>
        <v>0</v>
      </c>
      <c r="AI24" s="1">
        <f>IF($E24*AI$2='02'!AF26,1,0)</f>
        <v>0</v>
      </c>
      <c r="AJ24" s="1">
        <f>IF($E24*AJ$2='02'!AG26,1,0)</f>
        <v>0</v>
      </c>
      <c r="AK24" s="1">
        <f>IF($E24*AK$2='02'!AH26,1,0)</f>
        <v>0</v>
      </c>
      <c r="AL24" s="1">
        <f>IF($E24*AL$2='02'!AI26,1,0)</f>
        <v>0</v>
      </c>
      <c r="AM24" s="1">
        <f>IF($E24*AM$2='02'!AJ26,1,0)</f>
        <v>0</v>
      </c>
      <c r="AN24" s="1">
        <f>IF($E24*AN$2='02'!AK26,1,0)</f>
        <v>0</v>
      </c>
      <c r="AO24" s="1">
        <f>IF($E24*AO$2='02'!AL26,1,0)</f>
        <v>0</v>
      </c>
      <c r="AP24" s="1">
        <f>IF($E24*AP$2='02'!AM26,1,0)</f>
        <v>0</v>
      </c>
      <c r="AQ24" s="1">
        <f>IF($E24*AQ$2='02'!AN26,1,0)</f>
        <v>0</v>
      </c>
      <c r="AR24" s="1">
        <f>IF($E24*AR$2='02'!AO26,1,0)</f>
        <v>0</v>
      </c>
      <c r="AS24" s="1">
        <f>IF($E24*AS$2='02'!AP26,1,0)</f>
        <v>0</v>
      </c>
      <c r="AT24" s="1">
        <f>IF($E24*AT$2='02'!AQ26,1,0)</f>
        <v>0</v>
      </c>
      <c r="AU24" s="1">
        <f>IF($E24*AU$2='02'!AR26,1,0)</f>
        <v>0</v>
      </c>
      <c r="AV24" s="1">
        <f>IF($E24*AV$2='02'!AS26,1,0)</f>
        <v>0</v>
      </c>
      <c r="AW24" s="1">
        <f>IF($E24*AW$2='02'!AT26,1,0)</f>
        <v>0</v>
      </c>
      <c r="AX24" s="1">
        <f>IF($E24*AX$2='02'!AU26,1,0)</f>
        <v>0</v>
      </c>
      <c r="AY24" s="1">
        <f>IF($E24*AY$2='02'!AV26,1,0)</f>
        <v>0</v>
      </c>
      <c r="AZ24" s="1">
        <f>IF($E24*AZ$2='02'!AW26,1,0)</f>
        <v>0</v>
      </c>
      <c r="BA24" s="1">
        <f>IF($E24*BA$2='02'!AX26,1,0)</f>
        <v>0</v>
      </c>
      <c r="BB24" s="1">
        <f>IF($E24*BB$2='02'!AY26,1,0)</f>
        <v>0</v>
      </c>
      <c r="BC24" s="1">
        <f>IF($E24*BC$2='02'!AZ26,1,0)</f>
        <v>0</v>
      </c>
      <c r="BD24" s="1">
        <f>IF($E24*BD$2='02'!BA26,1,0)</f>
        <v>0</v>
      </c>
      <c r="BE24" s="1">
        <f>IF($E24*BE$2='02'!BB26,1,0)</f>
        <v>0</v>
      </c>
      <c r="BF24" s="1">
        <f>IF($E24*BF$2='02'!BC26,1,0)</f>
        <v>0</v>
      </c>
      <c r="BG24" s="1">
        <f>IF($E24*BG$2='02'!BD26,1,0)</f>
        <v>0</v>
      </c>
      <c r="BH24" s="1">
        <f>IF($E24*BH$2='02'!BE26,1,0)</f>
        <v>0</v>
      </c>
      <c r="BI24" s="1">
        <f>IF($E24*BI$2='02'!BF26,1,0)</f>
        <v>0</v>
      </c>
      <c r="BJ24" s="1">
        <f>IF($E24*BJ$2='02'!BG26,1,0)</f>
        <v>0</v>
      </c>
      <c r="BK24" s="1">
        <f>IF($E24*BK$2='02'!BH26,1,0)</f>
        <v>0</v>
      </c>
      <c r="BL24" s="1">
        <f>IF($E24*BL$2='02'!BI26,1,0)</f>
        <v>0</v>
      </c>
      <c r="BM24" s="1">
        <f>IF($E24*BM$2='02'!BJ26,1,0)</f>
        <v>0</v>
      </c>
      <c r="BN24" s="1">
        <f>IF($E24*BN$2='02'!BK26,1,0)</f>
        <v>0</v>
      </c>
      <c r="BO24" s="1">
        <f>IF($E24*BO$2='02'!BL26,1,0)</f>
        <v>0</v>
      </c>
      <c r="BP24" s="1">
        <f>IF($E24*BP$2='02'!BM26,1,0)</f>
        <v>0</v>
      </c>
      <c r="BQ24" s="1">
        <f>IF($E24*BQ$2='02'!BN26,1,0)</f>
        <v>0</v>
      </c>
      <c r="BR24" s="1">
        <f>IF($E24*BR$2='02'!BO26,1,0)</f>
        <v>0</v>
      </c>
      <c r="BS24" s="1">
        <f>IF($E24*BS$2='02'!BP26,1,0)</f>
        <v>0</v>
      </c>
      <c r="BT24" s="1">
        <f>IF($E24*BT$2='02'!BQ26,1,0)</f>
        <v>0</v>
      </c>
      <c r="BU24" s="1">
        <f>IF($E24*BU$2='02'!BR26,1,0)</f>
        <v>0</v>
      </c>
      <c r="BV24" s="1">
        <f>IF($E24*BV$2='02'!BS26,1,0)</f>
        <v>0</v>
      </c>
      <c r="BW24" s="1">
        <f>IF($E24*BW$2='02'!BT26,1,0)</f>
        <v>0</v>
      </c>
      <c r="BX24" s="1">
        <f>IF($E24*BX$2='02'!BU26,1,0)</f>
        <v>0</v>
      </c>
      <c r="BY24" s="1">
        <f>IF($E24*BY$2='02'!BV26,1,0)</f>
        <v>0</v>
      </c>
      <c r="BZ24" s="1">
        <f>IF($E24*BZ$2='02'!BW26,1,0)</f>
        <v>0</v>
      </c>
      <c r="CA24" s="1">
        <f>IF($E24*CA$2='02'!BX26,1,0)</f>
        <v>0</v>
      </c>
      <c r="CB24" s="1">
        <f>IF($E24*CB$2='02'!BY26,1,0)</f>
        <v>0</v>
      </c>
      <c r="CC24" s="1">
        <f>IF($E24*CC$2='02'!BZ26,1,0)</f>
        <v>0</v>
      </c>
      <c r="CD24" s="1">
        <f>IF($E24*CD$2='02'!CA26,1,0)</f>
        <v>0</v>
      </c>
      <c r="CE24" s="1">
        <f>IF($E24*CE$2='02'!CB26,1,0)</f>
        <v>0</v>
      </c>
      <c r="CF24" s="1">
        <f>IF($E24*CF$2='02'!CC26,1,0)</f>
        <v>0</v>
      </c>
      <c r="CG24" s="1">
        <f>IF($E24*CG$2='02'!CD26,1,0)</f>
        <v>0</v>
      </c>
      <c r="CH24" s="1">
        <f>IF($E24*CH$2='02'!CE26,1,0)</f>
        <v>0</v>
      </c>
      <c r="CI24" s="1">
        <f>IF($E24*CI$2='02'!CF26,1,0)</f>
        <v>0</v>
      </c>
      <c r="CJ24" s="1">
        <f>IF($E24*CJ$2='02'!CG26,1,0)</f>
        <v>0</v>
      </c>
      <c r="CK24" s="1">
        <f>IF($E24*CK$2='02'!CH26,1,0)</f>
        <v>0</v>
      </c>
      <c r="CL24" s="1">
        <f>IF($E24*CL$2='02'!CI26,1,0)</f>
        <v>0</v>
      </c>
      <c r="CM24" s="1">
        <f>IF($E24*CM$2='02'!CJ26,1,0)</f>
        <v>0</v>
      </c>
      <c r="CN24" s="1">
        <f>IF($E24*CN$2='02'!CK26,1,0)</f>
        <v>0</v>
      </c>
      <c r="CO24" s="1">
        <f>IF($E24*CO$2='02'!CL26,1,0)</f>
        <v>0</v>
      </c>
      <c r="CP24" s="1">
        <f>IF($E24*CP$2='02'!CM26,1,0)</f>
        <v>0</v>
      </c>
      <c r="CQ24" s="1">
        <f>IF($E24*CQ$2='02'!CN26,1,0)</f>
        <v>0</v>
      </c>
      <c r="CR24" s="1">
        <f>IF($E24*CR$2='02'!CO26,1,0)</f>
        <v>0</v>
      </c>
      <c r="CS24" s="1">
        <f>IF($E24*CS$2='02'!CP26,1,0)</f>
        <v>0</v>
      </c>
      <c r="CT24" s="1">
        <f>IF($E24*CT$2='02'!CQ26,1,0)</f>
        <v>0</v>
      </c>
      <c r="CU24" s="1">
        <f>IF($E24*CU$2='02'!CR26,1,0)</f>
        <v>0</v>
      </c>
      <c r="CV24" s="1">
        <f>IF($E24*CV$2='02'!CS26,1,0)</f>
        <v>0</v>
      </c>
      <c r="CW24" s="1">
        <f>IF($E24*CW$2='02'!CT26,1,0)</f>
        <v>0</v>
      </c>
      <c r="CX24" s="1">
        <f>IF($E24*CX$2='02'!CU26,1,0)</f>
        <v>0</v>
      </c>
      <c r="CY24" s="1">
        <f>IF($E24*CY$2='02'!CV26,1,0)</f>
        <v>0</v>
      </c>
      <c r="CZ24" s="1">
        <f>IF($E24*CZ$2='02'!CW26,1,0)</f>
        <v>0</v>
      </c>
      <c r="DA24" s="3">
        <f>IF($E24*DA$2='02'!CX26,1,0)</f>
        <v>0</v>
      </c>
      <c r="DB24" s="68"/>
    </row>
    <row r="25" spans="1:106" x14ac:dyDescent="0.2">
      <c r="A25" s="68"/>
      <c r="B25" s="7" t="str">
        <f>TRIM(CONCATENATE('01'!B27," ",'01'!C27," ",'01'!D27))</f>
        <v>Hannah King</v>
      </c>
      <c r="C25" s="3">
        <f>IF(B25='01'!E27,1,0)</f>
        <v>0</v>
      </c>
      <c r="D25" s="68"/>
      <c r="E25" s="72">
        <v>23</v>
      </c>
      <c r="F25" s="1">
        <f>IF($E25*F$2='02'!C27,1,0)</f>
        <v>0</v>
      </c>
      <c r="G25" s="1">
        <f>IF($E25*G$2='02'!D27,1,0)</f>
        <v>0</v>
      </c>
      <c r="H25" s="1">
        <f>IF($E25*H$2='02'!E27,1,0)</f>
        <v>0</v>
      </c>
      <c r="I25" s="1">
        <f>IF($E25*I$2='02'!F27,1,0)</f>
        <v>0</v>
      </c>
      <c r="J25" s="1">
        <f>IF($E25*J$2='02'!G27,1,0)</f>
        <v>0</v>
      </c>
      <c r="K25" s="1">
        <f>IF($E25*K$2='02'!H27,1,0)</f>
        <v>0</v>
      </c>
      <c r="L25" s="1">
        <f>IF($E25*L$2='02'!I27,1,0)</f>
        <v>0</v>
      </c>
      <c r="M25" s="1">
        <f>IF($E25*M$2='02'!J27,1,0)</f>
        <v>0</v>
      </c>
      <c r="N25" s="1">
        <f>IF($E25*N$2='02'!K27,1,0)</f>
        <v>0</v>
      </c>
      <c r="O25" s="1">
        <f>IF($E25*O$2='02'!L27,1,0)</f>
        <v>0</v>
      </c>
      <c r="P25" s="1">
        <f>IF($E25*P$2='02'!M27,1,0)</f>
        <v>0</v>
      </c>
      <c r="Q25" s="1">
        <f>IF($E25*Q$2='02'!N27,1,0)</f>
        <v>0</v>
      </c>
      <c r="R25" s="1">
        <f>IF($E25*R$2='02'!O27,1,0)</f>
        <v>0</v>
      </c>
      <c r="S25" s="1">
        <f>IF($E25*S$2='02'!P27,1,0)</f>
        <v>0</v>
      </c>
      <c r="T25" s="1">
        <f>IF($E25*T$2='02'!Q27,1,0)</f>
        <v>0</v>
      </c>
      <c r="U25" s="1">
        <f>IF($E25*U$2='02'!R27,1,0)</f>
        <v>0</v>
      </c>
      <c r="V25" s="1">
        <f>IF($E25*V$2='02'!S27,1,0)</f>
        <v>0</v>
      </c>
      <c r="W25" s="1">
        <f>IF($E25*W$2='02'!T27,1,0)</f>
        <v>0</v>
      </c>
      <c r="X25" s="1">
        <f>IF($E25*X$2='02'!U27,1,0)</f>
        <v>0</v>
      </c>
      <c r="Y25" s="1">
        <f>IF($E25*Y$2='02'!V27,1,0)</f>
        <v>0</v>
      </c>
      <c r="Z25" s="1">
        <f>IF($E25*Z$2='02'!W27,1,0)</f>
        <v>0</v>
      </c>
      <c r="AA25" s="1">
        <f>IF($E25*AA$2='02'!X27,1,0)</f>
        <v>0</v>
      </c>
      <c r="AB25" s="1">
        <f>IF($E25*AB$2='02'!Y27,1,0)</f>
        <v>0</v>
      </c>
      <c r="AC25" s="1">
        <f>IF($E25*AC$2='02'!Z27,1,0)</f>
        <v>0</v>
      </c>
      <c r="AD25" s="1">
        <f>IF($E25*AD$2='02'!AA27,1,0)</f>
        <v>0</v>
      </c>
      <c r="AE25" s="1">
        <f>IF($E25*AE$2='02'!AB27,1,0)</f>
        <v>0</v>
      </c>
      <c r="AF25" s="1">
        <f>IF($E25*AF$2='02'!AC27,1,0)</f>
        <v>0</v>
      </c>
      <c r="AG25" s="1">
        <f>IF($E25*AG$2='02'!AD27,1,0)</f>
        <v>0</v>
      </c>
      <c r="AH25" s="1">
        <f>IF($E25*AH$2='02'!AE27,1,0)</f>
        <v>0</v>
      </c>
      <c r="AI25" s="1">
        <f>IF($E25*AI$2='02'!AF27,1,0)</f>
        <v>0</v>
      </c>
      <c r="AJ25" s="1">
        <f>IF($E25*AJ$2='02'!AG27,1,0)</f>
        <v>0</v>
      </c>
      <c r="AK25" s="1">
        <f>IF($E25*AK$2='02'!AH27,1,0)</f>
        <v>0</v>
      </c>
      <c r="AL25" s="1">
        <f>IF($E25*AL$2='02'!AI27,1,0)</f>
        <v>0</v>
      </c>
      <c r="AM25" s="1">
        <f>IF($E25*AM$2='02'!AJ27,1,0)</f>
        <v>0</v>
      </c>
      <c r="AN25" s="1">
        <f>IF($E25*AN$2='02'!AK27,1,0)</f>
        <v>0</v>
      </c>
      <c r="AO25" s="1">
        <f>IF($E25*AO$2='02'!AL27,1,0)</f>
        <v>0</v>
      </c>
      <c r="AP25" s="1">
        <f>IF($E25*AP$2='02'!AM27,1,0)</f>
        <v>0</v>
      </c>
      <c r="AQ25" s="1">
        <f>IF($E25*AQ$2='02'!AN27,1,0)</f>
        <v>0</v>
      </c>
      <c r="AR25" s="1">
        <f>IF($E25*AR$2='02'!AO27,1,0)</f>
        <v>0</v>
      </c>
      <c r="AS25" s="1">
        <f>IF($E25*AS$2='02'!AP27,1,0)</f>
        <v>0</v>
      </c>
      <c r="AT25" s="1">
        <f>IF($E25*AT$2='02'!AQ27,1,0)</f>
        <v>0</v>
      </c>
      <c r="AU25" s="1">
        <f>IF($E25*AU$2='02'!AR27,1,0)</f>
        <v>0</v>
      </c>
      <c r="AV25" s="1">
        <f>IF($E25*AV$2='02'!AS27,1,0)</f>
        <v>0</v>
      </c>
      <c r="AW25" s="1">
        <f>IF($E25*AW$2='02'!AT27,1,0)</f>
        <v>0</v>
      </c>
      <c r="AX25" s="1">
        <f>IF($E25*AX$2='02'!AU27,1,0)</f>
        <v>0</v>
      </c>
      <c r="AY25" s="1">
        <f>IF($E25*AY$2='02'!AV27,1,0)</f>
        <v>0</v>
      </c>
      <c r="AZ25" s="1">
        <f>IF($E25*AZ$2='02'!AW27,1,0)</f>
        <v>0</v>
      </c>
      <c r="BA25" s="1">
        <f>IF($E25*BA$2='02'!AX27,1,0)</f>
        <v>0</v>
      </c>
      <c r="BB25" s="1">
        <f>IF($E25*BB$2='02'!AY27,1,0)</f>
        <v>0</v>
      </c>
      <c r="BC25" s="1">
        <f>IF($E25*BC$2='02'!AZ27,1,0)</f>
        <v>0</v>
      </c>
      <c r="BD25" s="1">
        <f>IF($E25*BD$2='02'!BA27,1,0)</f>
        <v>0</v>
      </c>
      <c r="BE25" s="1">
        <f>IF($E25*BE$2='02'!BB27,1,0)</f>
        <v>0</v>
      </c>
      <c r="BF25" s="1">
        <f>IF($E25*BF$2='02'!BC27,1,0)</f>
        <v>0</v>
      </c>
      <c r="BG25" s="1">
        <f>IF($E25*BG$2='02'!BD27,1,0)</f>
        <v>0</v>
      </c>
      <c r="BH25" s="1">
        <f>IF($E25*BH$2='02'!BE27,1,0)</f>
        <v>0</v>
      </c>
      <c r="BI25" s="1">
        <f>IF($E25*BI$2='02'!BF27,1,0)</f>
        <v>0</v>
      </c>
      <c r="BJ25" s="1">
        <f>IF($E25*BJ$2='02'!BG27,1,0)</f>
        <v>0</v>
      </c>
      <c r="BK25" s="1">
        <f>IF($E25*BK$2='02'!BH27,1,0)</f>
        <v>0</v>
      </c>
      <c r="BL25" s="1">
        <f>IF($E25*BL$2='02'!BI27,1,0)</f>
        <v>0</v>
      </c>
      <c r="BM25" s="1">
        <f>IF($E25*BM$2='02'!BJ27,1,0)</f>
        <v>0</v>
      </c>
      <c r="BN25" s="1">
        <f>IF($E25*BN$2='02'!BK27,1,0)</f>
        <v>0</v>
      </c>
      <c r="BO25" s="1">
        <f>IF($E25*BO$2='02'!BL27,1,0)</f>
        <v>0</v>
      </c>
      <c r="BP25" s="1">
        <f>IF($E25*BP$2='02'!BM27,1,0)</f>
        <v>0</v>
      </c>
      <c r="BQ25" s="1">
        <f>IF($E25*BQ$2='02'!BN27,1,0)</f>
        <v>0</v>
      </c>
      <c r="BR25" s="1">
        <f>IF($E25*BR$2='02'!BO27,1,0)</f>
        <v>0</v>
      </c>
      <c r="BS25" s="1">
        <f>IF($E25*BS$2='02'!BP27,1,0)</f>
        <v>0</v>
      </c>
      <c r="BT25" s="1">
        <f>IF($E25*BT$2='02'!BQ27,1,0)</f>
        <v>0</v>
      </c>
      <c r="BU25" s="1">
        <f>IF($E25*BU$2='02'!BR27,1,0)</f>
        <v>0</v>
      </c>
      <c r="BV25" s="1">
        <f>IF($E25*BV$2='02'!BS27,1,0)</f>
        <v>0</v>
      </c>
      <c r="BW25" s="1">
        <f>IF($E25*BW$2='02'!BT27,1,0)</f>
        <v>0</v>
      </c>
      <c r="BX25" s="1">
        <f>IF($E25*BX$2='02'!BU27,1,0)</f>
        <v>0</v>
      </c>
      <c r="BY25" s="1">
        <f>IF($E25*BY$2='02'!BV27,1,0)</f>
        <v>0</v>
      </c>
      <c r="BZ25" s="1">
        <f>IF($E25*BZ$2='02'!BW27,1,0)</f>
        <v>0</v>
      </c>
      <c r="CA25" s="1">
        <f>IF($E25*CA$2='02'!BX27,1,0)</f>
        <v>0</v>
      </c>
      <c r="CB25" s="1">
        <f>IF($E25*CB$2='02'!BY27,1,0)</f>
        <v>0</v>
      </c>
      <c r="CC25" s="1">
        <f>IF($E25*CC$2='02'!BZ27,1,0)</f>
        <v>0</v>
      </c>
      <c r="CD25" s="1">
        <f>IF($E25*CD$2='02'!CA27,1,0)</f>
        <v>0</v>
      </c>
      <c r="CE25" s="1">
        <f>IF($E25*CE$2='02'!CB27,1,0)</f>
        <v>0</v>
      </c>
      <c r="CF25" s="1">
        <f>IF($E25*CF$2='02'!CC27,1,0)</f>
        <v>0</v>
      </c>
      <c r="CG25" s="1">
        <f>IF($E25*CG$2='02'!CD27,1,0)</f>
        <v>0</v>
      </c>
      <c r="CH25" s="1">
        <f>IF($E25*CH$2='02'!CE27,1,0)</f>
        <v>0</v>
      </c>
      <c r="CI25" s="1">
        <f>IF($E25*CI$2='02'!CF27,1,0)</f>
        <v>0</v>
      </c>
      <c r="CJ25" s="1">
        <f>IF($E25*CJ$2='02'!CG27,1,0)</f>
        <v>0</v>
      </c>
      <c r="CK25" s="1">
        <f>IF($E25*CK$2='02'!CH27,1,0)</f>
        <v>0</v>
      </c>
      <c r="CL25" s="1">
        <f>IF($E25*CL$2='02'!CI27,1,0)</f>
        <v>0</v>
      </c>
      <c r="CM25" s="1">
        <f>IF($E25*CM$2='02'!CJ27,1,0)</f>
        <v>0</v>
      </c>
      <c r="CN25" s="1">
        <f>IF($E25*CN$2='02'!CK27,1,0)</f>
        <v>0</v>
      </c>
      <c r="CO25" s="1">
        <f>IF($E25*CO$2='02'!CL27,1,0)</f>
        <v>0</v>
      </c>
      <c r="CP25" s="1">
        <f>IF($E25*CP$2='02'!CM27,1,0)</f>
        <v>0</v>
      </c>
      <c r="CQ25" s="1">
        <f>IF($E25*CQ$2='02'!CN27,1,0)</f>
        <v>0</v>
      </c>
      <c r="CR25" s="1">
        <f>IF($E25*CR$2='02'!CO27,1,0)</f>
        <v>0</v>
      </c>
      <c r="CS25" s="1">
        <f>IF($E25*CS$2='02'!CP27,1,0)</f>
        <v>0</v>
      </c>
      <c r="CT25" s="1">
        <f>IF($E25*CT$2='02'!CQ27,1,0)</f>
        <v>0</v>
      </c>
      <c r="CU25" s="1">
        <f>IF($E25*CU$2='02'!CR27,1,0)</f>
        <v>0</v>
      </c>
      <c r="CV25" s="1">
        <f>IF($E25*CV$2='02'!CS27,1,0)</f>
        <v>0</v>
      </c>
      <c r="CW25" s="1">
        <f>IF($E25*CW$2='02'!CT27,1,0)</f>
        <v>0</v>
      </c>
      <c r="CX25" s="1">
        <f>IF($E25*CX$2='02'!CU27,1,0)</f>
        <v>0</v>
      </c>
      <c r="CY25" s="1">
        <f>IF($E25*CY$2='02'!CV27,1,0)</f>
        <v>0</v>
      </c>
      <c r="CZ25" s="1">
        <f>IF($E25*CZ$2='02'!CW27,1,0)</f>
        <v>0</v>
      </c>
      <c r="DA25" s="3">
        <f>IF($E25*DA$2='02'!CX27,1,0)</f>
        <v>0</v>
      </c>
      <c r="DB25" s="68"/>
    </row>
    <row r="26" spans="1:106" x14ac:dyDescent="0.2">
      <c r="A26" s="68"/>
      <c r="B26" s="7" t="str">
        <f>TRIM(CONCATENATE('01'!B28," ",'01'!C28," ",'01'!D28))</f>
        <v>Emma A. Lee</v>
      </c>
      <c r="C26" s="3">
        <f>IF(B26='01'!E28,1,0)</f>
        <v>0</v>
      </c>
      <c r="D26" s="68"/>
      <c r="E26" s="72">
        <v>24</v>
      </c>
      <c r="F26" s="1">
        <f>IF($E26*F$2='02'!C28,1,0)</f>
        <v>0</v>
      </c>
      <c r="G26" s="1">
        <f>IF($E26*G$2='02'!D28,1,0)</f>
        <v>0</v>
      </c>
      <c r="H26" s="1">
        <f>IF($E26*H$2='02'!E28,1,0)</f>
        <v>0</v>
      </c>
      <c r="I26" s="1">
        <f>IF($E26*I$2='02'!F28,1,0)</f>
        <v>0</v>
      </c>
      <c r="J26" s="1">
        <f>IF($E26*J$2='02'!G28,1,0)</f>
        <v>0</v>
      </c>
      <c r="K26" s="1">
        <f>IF($E26*K$2='02'!H28,1,0)</f>
        <v>0</v>
      </c>
      <c r="L26" s="1">
        <f>IF($E26*L$2='02'!I28,1,0)</f>
        <v>0</v>
      </c>
      <c r="M26" s="1">
        <f>IF($E26*M$2='02'!J28,1,0)</f>
        <v>0</v>
      </c>
      <c r="N26" s="1">
        <f>IF($E26*N$2='02'!K28,1,0)</f>
        <v>0</v>
      </c>
      <c r="O26" s="1">
        <f>IF($E26*O$2='02'!L28,1,0)</f>
        <v>0</v>
      </c>
      <c r="P26" s="1">
        <f>IF($E26*P$2='02'!M28,1,0)</f>
        <v>0</v>
      </c>
      <c r="Q26" s="1">
        <f>IF($E26*Q$2='02'!N28,1,0)</f>
        <v>0</v>
      </c>
      <c r="R26" s="1">
        <f>IF($E26*R$2='02'!O28,1,0)</f>
        <v>0</v>
      </c>
      <c r="S26" s="1">
        <f>IF($E26*S$2='02'!P28,1,0)</f>
        <v>0</v>
      </c>
      <c r="T26" s="1">
        <f>IF($E26*T$2='02'!Q28,1,0)</f>
        <v>0</v>
      </c>
      <c r="U26" s="1">
        <f>IF($E26*U$2='02'!R28,1,0)</f>
        <v>0</v>
      </c>
      <c r="V26" s="1">
        <f>IF($E26*V$2='02'!S28,1,0)</f>
        <v>0</v>
      </c>
      <c r="W26" s="1">
        <f>IF($E26*W$2='02'!T28,1,0)</f>
        <v>0</v>
      </c>
      <c r="X26" s="1">
        <f>IF($E26*X$2='02'!U28,1,0)</f>
        <v>0</v>
      </c>
      <c r="Y26" s="1">
        <f>IF($E26*Y$2='02'!V28,1,0)</f>
        <v>0</v>
      </c>
      <c r="Z26" s="1">
        <f>IF($E26*Z$2='02'!W28,1,0)</f>
        <v>0</v>
      </c>
      <c r="AA26" s="1">
        <f>IF($E26*AA$2='02'!X28,1,0)</f>
        <v>0</v>
      </c>
      <c r="AB26" s="1">
        <f>IF($E26*AB$2='02'!Y28,1,0)</f>
        <v>0</v>
      </c>
      <c r="AC26" s="1">
        <f>IF($E26*AC$2='02'!Z28,1,0)</f>
        <v>0</v>
      </c>
      <c r="AD26" s="1">
        <f>IF($E26*AD$2='02'!AA28,1,0)</f>
        <v>0</v>
      </c>
      <c r="AE26" s="1">
        <f>IF($E26*AE$2='02'!AB28,1,0)</f>
        <v>0</v>
      </c>
      <c r="AF26" s="1">
        <f>IF($E26*AF$2='02'!AC28,1,0)</f>
        <v>0</v>
      </c>
      <c r="AG26" s="1">
        <f>IF($E26*AG$2='02'!AD28,1,0)</f>
        <v>0</v>
      </c>
      <c r="AH26" s="1">
        <f>IF($E26*AH$2='02'!AE28,1,0)</f>
        <v>0</v>
      </c>
      <c r="AI26" s="1">
        <f>IF($E26*AI$2='02'!AF28,1,0)</f>
        <v>0</v>
      </c>
      <c r="AJ26" s="1">
        <f>IF($E26*AJ$2='02'!AG28,1,0)</f>
        <v>0</v>
      </c>
      <c r="AK26" s="1">
        <f>IF($E26*AK$2='02'!AH28,1,0)</f>
        <v>0</v>
      </c>
      <c r="AL26" s="1">
        <f>IF($E26*AL$2='02'!AI28,1,0)</f>
        <v>0</v>
      </c>
      <c r="AM26" s="1">
        <f>IF($E26*AM$2='02'!AJ28,1,0)</f>
        <v>0</v>
      </c>
      <c r="AN26" s="1">
        <f>IF($E26*AN$2='02'!AK28,1,0)</f>
        <v>0</v>
      </c>
      <c r="AO26" s="1">
        <f>IF($E26*AO$2='02'!AL28,1,0)</f>
        <v>0</v>
      </c>
      <c r="AP26" s="1">
        <f>IF($E26*AP$2='02'!AM28,1,0)</f>
        <v>0</v>
      </c>
      <c r="AQ26" s="1">
        <f>IF($E26*AQ$2='02'!AN28,1,0)</f>
        <v>0</v>
      </c>
      <c r="AR26" s="1">
        <f>IF($E26*AR$2='02'!AO28,1,0)</f>
        <v>0</v>
      </c>
      <c r="AS26" s="1">
        <f>IF($E26*AS$2='02'!AP28,1,0)</f>
        <v>0</v>
      </c>
      <c r="AT26" s="1">
        <f>IF($E26*AT$2='02'!AQ28,1,0)</f>
        <v>0</v>
      </c>
      <c r="AU26" s="1">
        <f>IF($E26*AU$2='02'!AR28,1,0)</f>
        <v>0</v>
      </c>
      <c r="AV26" s="1">
        <f>IF($E26*AV$2='02'!AS28,1,0)</f>
        <v>0</v>
      </c>
      <c r="AW26" s="1">
        <f>IF($E26*AW$2='02'!AT28,1,0)</f>
        <v>0</v>
      </c>
      <c r="AX26" s="1">
        <f>IF($E26*AX$2='02'!AU28,1,0)</f>
        <v>0</v>
      </c>
      <c r="AY26" s="1">
        <f>IF($E26*AY$2='02'!AV28,1,0)</f>
        <v>0</v>
      </c>
      <c r="AZ26" s="1">
        <f>IF($E26*AZ$2='02'!AW28,1,0)</f>
        <v>0</v>
      </c>
      <c r="BA26" s="1">
        <f>IF($E26*BA$2='02'!AX28,1,0)</f>
        <v>0</v>
      </c>
      <c r="BB26" s="1">
        <f>IF($E26*BB$2='02'!AY28,1,0)</f>
        <v>0</v>
      </c>
      <c r="BC26" s="1">
        <f>IF($E26*BC$2='02'!AZ28,1,0)</f>
        <v>0</v>
      </c>
      <c r="BD26" s="1">
        <f>IF($E26*BD$2='02'!BA28,1,0)</f>
        <v>0</v>
      </c>
      <c r="BE26" s="1">
        <f>IF($E26*BE$2='02'!BB28,1,0)</f>
        <v>0</v>
      </c>
      <c r="BF26" s="1">
        <f>IF($E26*BF$2='02'!BC28,1,0)</f>
        <v>0</v>
      </c>
      <c r="BG26" s="1">
        <f>IF($E26*BG$2='02'!BD28,1,0)</f>
        <v>0</v>
      </c>
      <c r="BH26" s="1">
        <f>IF($E26*BH$2='02'!BE28,1,0)</f>
        <v>0</v>
      </c>
      <c r="BI26" s="1">
        <f>IF($E26*BI$2='02'!BF28,1,0)</f>
        <v>0</v>
      </c>
      <c r="BJ26" s="1">
        <f>IF($E26*BJ$2='02'!BG28,1,0)</f>
        <v>0</v>
      </c>
      <c r="BK26" s="1">
        <f>IF($E26*BK$2='02'!BH28,1,0)</f>
        <v>0</v>
      </c>
      <c r="BL26" s="1">
        <f>IF($E26*BL$2='02'!BI28,1,0)</f>
        <v>0</v>
      </c>
      <c r="BM26" s="1">
        <f>IF($E26*BM$2='02'!BJ28,1,0)</f>
        <v>0</v>
      </c>
      <c r="BN26" s="1">
        <f>IF($E26*BN$2='02'!BK28,1,0)</f>
        <v>0</v>
      </c>
      <c r="BO26" s="1">
        <f>IF($E26*BO$2='02'!BL28,1,0)</f>
        <v>0</v>
      </c>
      <c r="BP26" s="1">
        <f>IF($E26*BP$2='02'!BM28,1,0)</f>
        <v>0</v>
      </c>
      <c r="BQ26" s="1">
        <f>IF($E26*BQ$2='02'!BN28,1,0)</f>
        <v>0</v>
      </c>
      <c r="BR26" s="1">
        <f>IF($E26*BR$2='02'!BO28,1,0)</f>
        <v>0</v>
      </c>
      <c r="BS26" s="1">
        <f>IF($E26*BS$2='02'!BP28,1,0)</f>
        <v>0</v>
      </c>
      <c r="BT26" s="1">
        <f>IF($E26*BT$2='02'!BQ28,1,0)</f>
        <v>0</v>
      </c>
      <c r="BU26" s="1">
        <f>IF($E26*BU$2='02'!BR28,1,0)</f>
        <v>0</v>
      </c>
      <c r="BV26" s="1">
        <f>IF($E26*BV$2='02'!BS28,1,0)</f>
        <v>0</v>
      </c>
      <c r="BW26" s="1">
        <f>IF($E26*BW$2='02'!BT28,1,0)</f>
        <v>0</v>
      </c>
      <c r="BX26" s="1">
        <f>IF($E26*BX$2='02'!BU28,1,0)</f>
        <v>0</v>
      </c>
      <c r="BY26" s="1">
        <f>IF($E26*BY$2='02'!BV28,1,0)</f>
        <v>0</v>
      </c>
      <c r="BZ26" s="1">
        <f>IF($E26*BZ$2='02'!BW28,1,0)</f>
        <v>0</v>
      </c>
      <c r="CA26" s="1">
        <f>IF($E26*CA$2='02'!BX28,1,0)</f>
        <v>0</v>
      </c>
      <c r="CB26" s="1">
        <f>IF($E26*CB$2='02'!BY28,1,0)</f>
        <v>0</v>
      </c>
      <c r="CC26" s="1">
        <f>IF($E26*CC$2='02'!BZ28,1,0)</f>
        <v>0</v>
      </c>
      <c r="CD26" s="1">
        <f>IF($E26*CD$2='02'!CA28,1,0)</f>
        <v>0</v>
      </c>
      <c r="CE26" s="1">
        <f>IF($E26*CE$2='02'!CB28,1,0)</f>
        <v>0</v>
      </c>
      <c r="CF26" s="1">
        <f>IF($E26*CF$2='02'!CC28,1,0)</f>
        <v>0</v>
      </c>
      <c r="CG26" s="1">
        <f>IF($E26*CG$2='02'!CD28,1,0)</f>
        <v>0</v>
      </c>
      <c r="CH26" s="1">
        <f>IF($E26*CH$2='02'!CE28,1,0)</f>
        <v>0</v>
      </c>
      <c r="CI26" s="1">
        <f>IF($E26*CI$2='02'!CF28,1,0)</f>
        <v>0</v>
      </c>
      <c r="CJ26" s="1">
        <f>IF($E26*CJ$2='02'!CG28,1,0)</f>
        <v>0</v>
      </c>
      <c r="CK26" s="1">
        <f>IF($E26*CK$2='02'!CH28,1,0)</f>
        <v>0</v>
      </c>
      <c r="CL26" s="1">
        <f>IF($E26*CL$2='02'!CI28,1,0)</f>
        <v>0</v>
      </c>
      <c r="CM26" s="1">
        <f>IF($E26*CM$2='02'!CJ28,1,0)</f>
        <v>0</v>
      </c>
      <c r="CN26" s="1">
        <f>IF($E26*CN$2='02'!CK28,1,0)</f>
        <v>0</v>
      </c>
      <c r="CO26" s="1">
        <f>IF($E26*CO$2='02'!CL28,1,0)</f>
        <v>0</v>
      </c>
      <c r="CP26" s="1">
        <f>IF($E26*CP$2='02'!CM28,1,0)</f>
        <v>0</v>
      </c>
      <c r="CQ26" s="1">
        <f>IF($E26*CQ$2='02'!CN28,1,0)</f>
        <v>0</v>
      </c>
      <c r="CR26" s="1">
        <f>IF($E26*CR$2='02'!CO28,1,0)</f>
        <v>0</v>
      </c>
      <c r="CS26" s="1">
        <f>IF($E26*CS$2='02'!CP28,1,0)</f>
        <v>0</v>
      </c>
      <c r="CT26" s="1">
        <f>IF($E26*CT$2='02'!CQ28,1,0)</f>
        <v>0</v>
      </c>
      <c r="CU26" s="1">
        <f>IF($E26*CU$2='02'!CR28,1,0)</f>
        <v>0</v>
      </c>
      <c r="CV26" s="1">
        <f>IF($E26*CV$2='02'!CS28,1,0)</f>
        <v>0</v>
      </c>
      <c r="CW26" s="1">
        <f>IF($E26*CW$2='02'!CT28,1,0)</f>
        <v>0</v>
      </c>
      <c r="CX26" s="1">
        <f>IF($E26*CX$2='02'!CU28,1,0)</f>
        <v>0</v>
      </c>
      <c r="CY26" s="1">
        <f>IF($E26*CY$2='02'!CV28,1,0)</f>
        <v>0</v>
      </c>
      <c r="CZ26" s="1">
        <f>IF($E26*CZ$2='02'!CW28,1,0)</f>
        <v>0</v>
      </c>
      <c r="DA26" s="3">
        <f>IF($E26*DA$2='02'!CX28,1,0)</f>
        <v>0</v>
      </c>
      <c r="DB26" s="68"/>
    </row>
    <row r="27" spans="1:106" x14ac:dyDescent="0.2">
      <c r="A27" s="68"/>
      <c r="B27" s="7" t="str">
        <f>TRIM(CONCATENATE('01'!B29," ",'01'!C29," ",'01'!D29))</f>
        <v>Abigail Martin</v>
      </c>
      <c r="C27" s="3">
        <f>IF(B27='01'!E29,1,0)</f>
        <v>0</v>
      </c>
      <c r="D27" s="68"/>
      <c r="E27" s="72">
        <v>25</v>
      </c>
      <c r="F27" s="1">
        <f>IF($E27*F$2='02'!C29,1,0)</f>
        <v>0</v>
      </c>
      <c r="G27" s="1">
        <f>IF($E27*G$2='02'!D29,1,0)</f>
        <v>0</v>
      </c>
      <c r="H27" s="1">
        <f>IF($E27*H$2='02'!E29,1,0)</f>
        <v>0</v>
      </c>
      <c r="I27" s="1">
        <f>IF($E27*I$2='02'!F29,1,0)</f>
        <v>0</v>
      </c>
      <c r="J27" s="1">
        <f>IF($E27*J$2='02'!G29,1,0)</f>
        <v>0</v>
      </c>
      <c r="K27" s="1">
        <f>IF($E27*K$2='02'!H29,1,0)</f>
        <v>0</v>
      </c>
      <c r="L27" s="1">
        <f>IF($E27*L$2='02'!I29,1,0)</f>
        <v>0</v>
      </c>
      <c r="M27" s="1">
        <f>IF($E27*M$2='02'!J29,1,0)</f>
        <v>0</v>
      </c>
      <c r="N27" s="1">
        <f>IF($E27*N$2='02'!K29,1,0)</f>
        <v>0</v>
      </c>
      <c r="O27" s="1">
        <f>IF($E27*O$2='02'!L29,1,0)</f>
        <v>0</v>
      </c>
      <c r="P27" s="1">
        <f>IF($E27*P$2='02'!M29,1,0)</f>
        <v>0</v>
      </c>
      <c r="Q27" s="1">
        <f>IF($E27*Q$2='02'!N29,1,0)</f>
        <v>0</v>
      </c>
      <c r="R27" s="1">
        <f>IF($E27*R$2='02'!O29,1,0)</f>
        <v>0</v>
      </c>
      <c r="S27" s="1">
        <f>IF($E27*S$2='02'!P29,1,0)</f>
        <v>0</v>
      </c>
      <c r="T27" s="1">
        <f>IF($E27*T$2='02'!Q29,1,0)</f>
        <v>0</v>
      </c>
      <c r="U27" s="1">
        <f>IF($E27*U$2='02'!R29,1,0)</f>
        <v>0</v>
      </c>
      <c r="V27" s="1">
        <f>IF($E27*V$2='02'!S29,1,0)</f>
        <v>0</v>
      </c>
      <c r="W27" s="1">
        <f>IF($E27*W$2='02'!T29,1,0)</f>
        <v>0</v>
      </c>
      <c r="X27" s="1">
        <f>IF($E27*X$2='02'!U29,1,0)</f>
        <v>0</v>
      </c>
      <c r="Y27" s="1">
        <f>IF($E27*Y$2='02'!V29,1,0)</f>
        <v>0</v>
      </c>
      <c r="Z27" s="1">
        <f>IF($E27*Z$2='02'!W29,1,0)</f>
        <v>0</v>
      </c>
      <c r="AA27" s="1">
        <f>IF($E27*AA$2='02'!X29,1,0)</f>
        <v>0</v>
      </c>
      <c r="AB27" s="1">
        <f>IF($E27*AB$2='02'!Y29,1,0)</f>
        <v>0</v>
      </c>
      <c r="AC27" s="1">
        <f>IF($E27*AC$2='02'!Z29,1,0)</f>
        <v>0</v>
      </c>
      <c r="AD27" s="1">
        <f>IF($E27*AD$2='02'!AA29,1,0)</f>
        <v>0</v>
      </c>
      <c r="AE27" s="1">
        <f>IF($E27*AE$2='02'!AB29,1,0)</f>
        <v>0</v>
      </c>
      <c r="AF27" s="1">
        <f>IF($E27*AF$2='02'!AC29,1,0)</f>
        <v>0</v>
      </c>
      <c r="AG27" s="1">
        <f>IF($E27*AG$2='02'!AD29,1,0)</f>
        <v>0</v>
      </c>
      <c r="AH27" s="1">
        <f>IF($E27*AH$2='02'!AE29,1,0)</f>
        <v>0</v>
      </c>
      <c r="AI27" s="1">
        <f>IF($E27*AI$2='02'!AF29,1,0)</f>
        <v>0</v>
      </c>
      <c r="AJ27" s="1">
        <f>IF($E27*AJ$2='02'!AG29,1,0)</f>
        <v>0</v>
      </c>
      <c r="AK27" s="1">
        <f>IF($E27*AK$2='02'!AH29,1,0)</f>
        <v>0</v>
      </c>
      <c r="AL27" s="1">
        <f>IF($E27*AL$2='02'!AI29,1,0)</f>
        <v>0</v>
      </c>
      <c r="AM27" s="1">
        <f>IF($E27*AM$2='02'!AJ29,1,0)</f>
        <v>0</v>
      </c>
      <c r="AN27" s="1">
        <f>IF($E27*AN$2='02'!AK29,1,0)</f>
        <v>0</v>
      </c>
      <c r="AO27" s="1">
        <f>IF($E27*AO$2='02'!AL29,1,0)</f>
        <v>0</v>
      </c>
      <c r="AP27" s="1">
        <f>IF($E27*AP$2='02'!AM29,1,0)</f>
        <v>0</v>
      </c>
      <c r="AQ27" s="1">
        <f>IF($E27*AQ$2='02'!AN29,1,0)</f>
        <v>0</v>
      </c>
      <c r="AR27" s="1">
        <f>IF($E27*AR$2='02'!AO29,1,0)</f>
        <v>0</v>
      </c>
      <c r="AS27" s="1">
        <f>IF($E27*AS$2='02'!AP29,1,0)</f>
        <v>0</v>
      </c>
      <c r="AT27" s="1">
        <f>IF($E27*AT$2='02'!AQ29,1,0)</f>
        <v>0</v>
      </c>
      <c r="AU27" s="1">
        <f>IF($E27*AU$2='02'!AR29,1,0)</f>
        <v>0</v>
      </c>
      <c r="AV27" s="1">
        <f>IF($E27*AV$2='02'!AS29,1,0)</f>
        <v>0</v>
      </c>
      <c r="AW27" s="1">
        <f>IF($E27*AW$2='02'!AT29,1,0)</f>
        <v>0</v>
      </c>
      <c r="AX27" s="1">
        <f>IF($E27*AX$2='02'!AU29,1,0)</f>
        <v>0</v>
      </c>
      <c r="AY27" s="1">
        <f>IF($E27*AY$2='02'!AV29,1,0)</f>
        <v>0</v>
      </c>
      <c r="AZ27" s="1">
        <f>IF($E27*AZ$2='02'!AW29,1,0)</f>
        <v>0</v>
      </c>
      <c r="BA27" s="1">
        <f>IF($E27*BA$2='02'!AX29,1,0)</f>
        <v>0</v>
      </c>
      <c r="BB27" s="1">
        <f>IF($E27*BB$2='02'!AY29,1,0)</f>
        <v>0</v>
      </c>
      <c r="BC27" s="1">
        <f>IF($E27*BC$2='02'!AZ29,1,0)</f>
        <v>0</v>
      </c>
      <c r="BD27" s="1">
        <f>IF($E27*BD$2='02'!BA29,1,0)</f>
        <v>0</v>
      </c>
      <c r="BE27" s="1">
        <f>IF($E27*BE$2='02'!BB29,1,0)</f>
        <v>0</v>
      </c>
      <c r="BF27" s="1">
        <f>IF($E27*BF$2='02'!BC29,1,0)</f>
        <v>0</v>
      </c>
      <c r="BG27" s="1">
        <f>IF($E27*BG$2='02'!BD29,1,0)</f>
        <v>0</v>
      </c>
      <c r="BH27" s="1">
        <f>IF($E27*BH$2='02'!BE29,1,0)</f>
        <v>0</v>
      </c>
      <c r="BI27" s="1">
        <f>IF($E27*BI$2='02'!BF29,1,0)</f>
        <v>0</v>
      </c>
      <c r="BJ27" s="1">
        <f>IF($E27*BJ$2='02'!BG29,1,0)</f>
        <v>0</v>
      </c>
      <c r="BK27" s="1">
        <f>IF($E27*BK$2='02'!BH29,1,0)</f>
        <v>0</v>
      </c>
      <c r="BL27" s="1">
        <f>IF($E27*BL$2='02'!BI29,1,0)</f>
        <v>0</v>
      </c>
      <c r="BM27" s="1">
        <f>IF($E27*BM$2='02'!BJ29,1,0)</f>
        <v>0</v>
      </c>
      <c r="BN27" s="1">
        <f>IF($E27*BN$2='02'!BK29,1,0)</f>
        <v>0</v>
      </c>
      <c r="BO27" s="1">
        <f>IF($E27*BO$2='02'!BL29,1,0)</f>
        <v>0</v>
      </c>
      <c r="BP27" s="1">
        <f>IF($E27*BP$2='02'!BM29,1,0)</f>
        <v>0</v>
      </c>
      <c r="BQ27" s="1">
        <f>IF($E27*BQ$2='02'!BN29,1,0)</f>
        <v>0</v>
      </c>
      <c r="BR27" s="1">
        <f>IF($E27*BR$2='02'!BO29,1,0)</f>
        <v>0</v>
      </c>
      <c r="BS27" s="1">
        <f>IF($E27*BS$2='02'!BP29,1,0)</f>
        <v>0</v>
      </c>
      <c r="BT27" s="1">
        <f>IF($E27*BT$2='02'!BQ29,1,0)</f>
        <v>0</v>
      </c>
      <c r="BU27" s="1">
        <f>IF($E27*BU$2='02'!BR29,1,0)</f>
        <v>0</v>
      </c>
      <c r="BV27" s="1">
        <f>IF($E27*BV$2='02'!BS29,1,0)</f>
        <v>0</v>
      </c>
      <c r="BW27" s="1">
        <f>IF($E27*BW$2='02'!BT29,1,0)</f>
        <v>0</v>
      </c>
      <c r="BX27" s="1">
        <f>IF($E27*BX$2='02'!BU29,1,0)</f>
        <v>0</v>
      </c>
      <c r="BY27" s="1">
        <f>IF($E27*BY$2='02'!BV29,1,0)</f>
        <v>0</v>
      </c>
      <c r="BZ27" s="1">
        <f>IF($E27*BZ$2='02'!BW29,1,0)</f>
        <v>0</v>
      </c>
      <c r="CA27" s="1">
        <f>IF($E27*CA$2='02'!BX29,1,0)</f>
        <v>0</v>
      </c>
      <c r="CB27" s="1">
        <f>IF($E27*CB$2='02'!BY29,1,0)</f>
        <v>0</v>
      </c>
      <c r="CC27" s="1">
        <f>IF($E27*CC$2='02'!BZ29,1,0)</f>
        <v>0</v>
      </c>
      <c r="CD27" s="1">
        <f>IF($E27*CD$2='02'!CA29,1,0)</f>
        <v>0</v>
      </c>
      <c r="CE27" s="1">
        <f>IF($E27*CE$2='02'!CB29,1,0)</f>
        <v>0</v>
      </c>
      <c r="CF27" s="1">
        <f>IF($E27*CF$2='02'!CC29,1,0)</f>
        <v>0</v>
      </c>
      <c r="CG27" s="1">
        <f>IF($E27*CG$2='02'!CD29,1,0)</f>
        <v>0</v>
      </c>
      <c r="CH27" s="1">
        <f>IF($E27*CH$2='02'!CE29,1,0)</f>
        <v>0</v>
      </c>
      <c r="CI27" s="1">
        <f>IF($E27*CI$2='02'!CF29,1,0)</f>
        <v>0</v>
      </c>
      <c r="CJ27" s="1">
        <f>IF($E27*CJ$2='02'!CG29,1,0)</f>
        <v>0</v>
      </c>
      <c r="CK27" s="1">
        <f>IF($E27*CK$2='02'!CH29,1,0)</f>
        <v>0</v>
      </c>
      <c r="CL27" s="1">
        <f>IF($E27*CL$2='02'!CI29,1,0)</f>
        <v>0</v>
      </c>
      <c r="CM27" s="1">
        <f>IF($E27*CM$2='02'!CJ29,1,0)</f>
        <v>0</v>
      </c>
      <c r="CN27" s="1">
        <f>IF($E27*CN$2='02'!CK29,1,0)</f>
        <v>0</v>
      </c>
      <c r="CO27" s="1">
        <f>IF($E27*CO$2='02'!CL29,1,0)</f>
        <v>0</v>
      </c>
      <c r="CP27" s="1">
        <f>IF($E27*CP$2='02'!CM29,1,0)</f>
        <v>0</v>
      </c>
      <c r="CQ27" s="1">
        <f>IF($E27*CQ$2='02'!CN29,1,0)</f>
        <v>0</v>
      </c>
      <c r="CR27" s="1">
        <f>IF($E27*CR$2='02'!CO29,1,0)</f>
        <v>0</v>
      </c>
      <c r="CS27" s="1">
        <f>IF($E27*CS$2='02'!CP29,1,0)</f>
        <v>0</v>
      </c>
      <c r="CT27" s="1">
        <f>IF($E27*CT$2='02'!CQ29,1,0)</f>
        <v>0</v>
      </c>
      <c r="CU27" s="1">
        <f>IF($E27*CU$2='02'!CR29,1,0)</f>
        <v>0</v>
      </c>
      <c r="CV27" s="1">
        <f>IF($E27*CV$2='02'!CS29,1,0)</f>
        <v>0</v>
      </c>
      <c r="CW27" s="1">
        <f>IF($E27*CW$2='02'!CT29,1,0)</f>
        <v>0</v>
      </c>
      <c r="CX27" s="1">
        <f>IF($E27*CX$2='02'!CU29,1,0)</f>
        <v>0</v>
      </c>
      <c r="CY27" s="1">
        <f>IF($E27*CY$2='02'!CV29,1,0)</f>
        <v>0</v>
      </c>
      <c r="CZ27" s="1">
        <f>IF($E27*CZ$2='02'!CW29,1,0)</f>
        <v>0</v>
      </c>
      <c r="DA27" s="3">
        <f>IF($E27*DA$2='02'!CX29,1,0)</f>
        <v>0</v>
      </c>
      <c r="DB27" s="68"/>
    </row>
    <row r="28" spans="1:106" x14ac:dyDescent="0.2">
      <c r="A28" s="68"/>
      <c r="B28" s="7" t="str">
        <f>TRIM(CONCATENATE('01'!B30," ",'01'!C30," ",'01'!D30))</f>
        <v>Megan C. Clarke</v>
      </c>
      <c r="C28" s="3">
        <f>IF(B28='01'!E30,1,0)</f>
        <v>0</v>
      </c>
      <c r="D28" s="68"/>
      <c r="E28" s="72">
        <v>26</v>
      </c>
      <c r="F28" s="1">
        <f>IF($E28*F$2='02'!C30,1,0)</f>
        <v>0</v>
      </c>
      <c r="G28" s="1">
        <f>IF($E28*G$2='02'!D30,1,0)</f>
        <v>0</v>
      </c>
      <c r="H28" s="1">
        <f>IF($E28*H$2='02'!E30,1,0)</f>
        <v>0</v>
      </c>
      <c r="I28" s="1">
        <f>IF($E28*I$2='02'!F30,1,0)</f>
        <v>0</v>
      </c>
      <c r="J28" s="1">
        <f>IF($E28*J$2='02'!G30,1,0)</f>
        <v>0</v>
      </c>
      <c r="K28" s="1">
        <f>IF($E28*K$2='02'!H30,1,0)</f>
        <v>0</v>
      </c>
      <c r="L28" s="1">
        <f>IF($E28*L$2='02'!I30,1,0)</f>
        <v>0</v>
      </c>
      <c r="M28" s="1">
        <f>IF($E28*M$2='02'!J30,1,0)</f>
        <v>0</v>
      </c>
      <c r="N28" s="1">
        <f>IF($E28*N$2='02'!K30,1,0)</f>
        <v>0</v>
      </c>
      <c r="O28" s="1">
        <f>IF($E28*O$2='02'!L30,1,0)</f>
        <v>0</v>
      </c>
      <c r="P28" s="1">
        <f>IF($E28*P$2='02'!M30,1,0)</f>
        <v>0</v>
      </c>
      <c r="Q28" s="1">
        <f>IF($E28*Q$2='02'!N30,1,0)</f>
        <v>0</v>
      </c>
      <c r="R28" s="1">
        <f>IF($E28*R$2='02'!O30,1,0)</f>
        <v>0</v>
      </c>
      <c r="S28" s="1">
        <f>IF($E28*S$2='02'!P30,1,0)</f>
        <v>0</v>
      </c>
      <c r="T28" s="1">
        <f>IF($E28*T$2='02'!Q30,1,0)</f>
        <v>0</v>
      </c>
      <c r="U28" s="1">
        <f>IF($E28*U$2='02'!R30,1,0)</f>
        <v>0</v>
      </c>
      <c r="V28" s="1">
        <f>IF($E28*V$2='02'!S30,1,0)</f>
        <v>0</v>
      </c>
      <c r="W28" s="1">
        <f>IF($E28*W$2='02'!T30,1,0)</f>
        <v>0</v>
      </c>
      <c r="X28" s="1">
        <f>IF($E28*X$2='02'!U30,1,0)</f>
        <v>0</v>
      </c>
      <c r="Y28" s="1">
        <f>IF($E28*Y$2='02'!V30,1,0)</f>
        <v>0</v>
      </c>
      <c r="Z28" s="1">
        <f>IF($E28*Z$2='02'!W30,1,0)</f>
        <v>0</v>
      </c>
      <c r="AA28" s="1">
        <f>IF($E28*AA$2='02'!X30,1,0)</f>
        <v>0</v>
      </c>
      <c r="AB28" s="1">
        <f>IF($E28*AB$2='02'!Y30,1,0)</f>
        <v>0</v>
      </c>
      <c r="AC28" s="1">
        <f>IF($E28*AC$2='02'!Z30,1,0)</f>
        <v>0</v>
      </c>
      <c r="AD28" s="1">
        <f>IF($E28*AD$2='02'!AA30,1,0)</f>
        <v>0</v>
      </c>
      <c r="AE28" s="1">
        <f>IF($E28*AE$2='02'!AB30,1,0)</f>
        <v>0</v>
      </c>
      <c r="AF28" s="1">
        <f>IF($E28*AF$2='02'!AC30,1,0)</f>
        <v>0</v>
      </c>
      <c r="AG28" s="1">
        <f>IF($E28*AG$2='02'!AD30,1,0)</f>
        <v>0</v>
      </c>
      <c r="AH28" s="1">
        <f>IF($E28*AH$2='02'!AE30,1,0)</f>
        <v>0</v>
      </c>
      <c r="AI28" s="1">
        <f>IF($E28*AI$2='02'!AF30,1,0)</f>
        <v>0</v>
      </c>
      <c r="AJ28" s="1">
        <f>IF($E28*AJ$2='02'!AG30,1,0)</f>
        <v>0</v>
      </c>
      <c r="AK28" s="1">
        <f>IF($E28*AK$2='02'!AH30,1,0)</f>
        <v>0</v>
      </c>
      <c r="AL28" s="1">
        <f>IF($E28*AL$2='02'!AI30,1,0)</f>
        <v>0</v>
      </c>
      <c r="AM28" s="1">
        <f>IF($E28*AM$2='02'!AJ30,1,0)</f>
        <v>0</v>
      </c>
      <c r="AN28" s="1">
        <f>IF($E28*AN$2='02'!AK30,1,0)</f>
        <v>0</v>
      </c>
      <c r="AO28" s="1">
        <f>IF($E28*AO$2='02'!AL30,1,0)</f>
        <v>0</v>
      </c>
      <c r="AP28" s="1">
        <f>IF($E28*AP$2='02'!AM30,1,0)</f>
        <v>0</v>
      </c>
      <c r="AQ28" s="1">
        <f>IF($E28*AQ$2='02'!AN30,1,0)</f>
        <v>0</v>
      </c>
      <c r="AR28" s="1">
        <f>IF($E28*AR$2='02'!AO30,1,0)</f>
        <v>0</v>
      </c>
      <c r="AS28" s="1">
        <f>IF($E28*AS$2='02'!AP30,1,0)</f>
        <v>0</v>
      </c>
      <c r="AT28" s="1">
        <f>IF($E28*AT$2='02'!AQ30,1,0)</f>
        <v>0</v>
      </c>
      <c r="AU28" s="1">
        <f>IF($E28*AU$2='02'!AR30,1,0)</f>
        <v>0</v>
      </c>
      <c r="AV28" s="1">
        <f>IF($E28*AV$2='02'!AS30,1,0)</f>
        <v>0</v>
      </c>
      <c r="AW28" s="1">
        <f>IF($E28*AW$2='02'!AT30,1,0)</f>
        <v>0</v>
      </c>
      <c r="AX28" s="1">
        <f>IF($E28*AX$2='02'!AU30,1,0)</f>
        <v>0</v>
      </c>
      <c r="AY28" s="1">
        <f>IF($E28*AY$2='02'!AV30,1,0)</f>
        <v>0</v>
      </c>
      <c r="AZ28" s="1">
        <f>IF($E28*AZ$2='02'!AW30,1,0)</f>
        <v>0</v>
      </c>
      <c r="BA28" s="1">
        <f>IF($E28*BA$2='02'!AX30,1,0)</f>
        <v>0</v>
      </c>
      <c r="BB28" s="1">
        <f>IF($E28*BB$2='02'!AY30,1,0)</f>
        <v>0</v>
      </c>
      <c r="BC28" s="1">
        <f>IF($E28*BC$2='02'!AZ30,1,0)</f>
        <v>0</v>
      </c>
      <c r="BD28" s="1">
        <f>IF($E28*BD$2='02'!BA30,1,0)</f>
        <v>0</v>
      </c>
      <c r="BE28" s="1">
        <f>IF($E28*BE$2='02'!BB30,1,0)</f>
        <v>0</v>
      </c>
      <c r="BF28" s="1">
        <f>IF($E28*BF$2='02'!BC30,1,0)</f>
        <v>0</v>
      </c>
      <c r="BG28" s="1">
        <f>IF($E28*BG$2='02'!BD30,1,0)</f>
        <v>0</v>
      </c>
      <c r="BH28" s="1">
        <f>IF($E28*BH$2='02'!BE30,1,0)</f>
        <v>0</v>
      </c>
      <c r="BI28" s="1">
        <f>IF($E28*BI$2='02'!BF30,1,0)</f>
        <v>0</v>
      </c>
      <c r="BJ28" s="1">
        <f>IF($E28*BJ$2='02'!BG30,1,0)</f>
        <v>0</v>
      </c>
      <c r="BK28" s="1">
        <f>IF($E28*BK$2='02'!BH30,1,0)</f>
        <v>0</v>
      </c>
      <c r="BL28" s="1">
        <f>IF($E28*BL$2='02'!BI30,1,0)</f>
        <v>0</v>
      </c>
      <c r="BM28" s="1">
        <f>IF($E28*BM$2='02'!BJ30,1,0)</f>
        <v>0</v>
      </c>
      <c r="BN28" s="1">
        <f>IF($E28*BN$2='02'!BK30,1,0)</f>
        <v>0</v>
      </c>
      <c r="BO28" s="1">
        <f>IF($E28*BO$2='02'!BL30,1,0)</f>
        <v>0</v>
      </c>
      <c r="BP28" s="1">
        <f>IF($E28*BP$2='02'!BM30,1,0)</f>
        <v>0</v>
      </c>
      <c r="BQ28" s="1">
        <f>IF($E28*BQ$2='02'!BN30,1,0)</f>
        <v>0</v>
      </c>
      <c r="BR28" s="1">
        <f>IF($E28*BR$2='02'!BO30,1,0)</f>
        <v>0</v>
      </c>
      <c r="BS28" s="1">
        <f>IF($E28*BS$2='02'!BP30,1,0)</f>
        <v>0</v>
      </c>
      <c r="BT28" s="1">
        <f>IF($E28*BT$2='02'!BQ30,1,0)</f>
        <v>0</v>
      </c>
      <c r="BU28" s="1">
        <f>IF($E28*BU$2='02'!BR30,1,0)</f>
        <v>0</v>
      </c>
      <c r="BV28" s="1">
        <f>IF($E28*BV$2='02'!BS30,1,0)</f>
        <v>0</v>
      </c>
      <c r="BW28" s="1">
        <f>IF($E28*BW$2='02'!BT30,1,0)</f>
        <v>0</v>
      </c>
      <c r="BX28" s="1">
        <f>IF($E28*BX$2='02'!BU30,1,0)</f>
        <v>0</v>
      </c>
      <c r="BY28" s="1">
        <f>IF($E28*BY$2='02'!BV30,1,0)</f>
        <v>0</v>
      </c>
      <c r="BZ28" s="1">
        <f>IF($E28*BZ$2='02'!BW30,1,0)</f>
        <v>0</v>
      </c>
      <c r="CA28" s="1">
        <f>IF($E28*CA$2='02'!BX30,1,0)</f>
        <v>0</v>
      </c>
      <c r="CB28" s="1">
        <f>IF($E28*CB$2='02'!BY30,1,0)</f>
        <v>0</v>
      </c>
      <c r="CC28" s="1">
        <f>IF($E28*CC$2='02'!BZ30,1,0)</f>
        <v>0</v>
      </c>
      <c r="CD28" s="1">
        <f>IF($E28*CD$2='02'!CA30,1,0)</f>
        <v>0</v>
      </c>
      <c r="CE28" s="1">
        <f>IF($E28*CE$2='02'!CB30,1,0)</f>
        <v>0</v>
      </c>
      <c r="CF28" s="1">
        <f>IF($E28*CF$2='02'!CC30,1,0)</f>
        <v>0</v>
      </c>
      <c r="CG28" s="1">
        <f>IF($E28*CG$2='02'!CD30,1,0)</f>
        <v>0</v>
      </c>
      <c r="CH28" s="1">
        <f>IF($E28*CH$2='02'!CE30,1,0)</f>
        <v>0</v>
      </c>
      <c r="CI28" s="1">
        <f>IF($E28*CI$2='02'!CF30,1,0)</f>
        <v>0</v>
      </c>
      <c r="CJ28" s="1">
        <f>IF($E28*CJ$2='02'!CG30,1,0)</f>
        <v>0</v>
      </c>
      <c r="CK28" s="1">
        <f>IF($E28*CK$2='02'!CH30,1,0)</f>
        <v>0</v>
      </c>
      <c r="CL28" s="1">
        <f>IF($E28*CL$2='02'!CI30,1,0)</f>
        <v>0</v>
      </c>
      <c r="CM28" s="1">
        <f>IF($E28*CM$2='02'!CJ30,1,0)</f>
        <v>0</v>
      </c>
      <c r="CN28" s="1">
        <f>IF($E28*CN$2='02'!CK30,1,0)</f>
        <v>0</v>
      </c>
      <c r="CO28" s="1">
        <f>IF($E28*CO$2='02'!CL30,1,0)</f>
        <v>0</v>
      </c>
      <c r="CP28" s="1">
        <f>IF($E28*CP$2='02'!CM30,1,0)</f>
        <v>0</v>
      </c>
      <c r="CQ28" s="1">
        <f>IF($E28*CQ$2='02'!CN30,1,0)</f>
        <v>0</v>
      </c>
      <c r="CR28" s="1">
        <f>IF($E28*CR$2='02'!CO30,1,0)</f>
        <v>0</v>
      </c>
      <c r="CS28" s="1">
        <f>IF($E28*CS$2='02'!CP30,1,0)</f>
        <v>0</v>
      </c>
      <c r="CT28" s="1">
        <f>IF($E28*CT$2='02'!CQ30,1,0)</f>
        <v>0</v>
      </c>
      <c r="CU28" s="1">
        <f>IF($E28*CU$2='02'!CR30,1,0)</f>
        <v>0</v>
      </c>
      <c r="CV28" s="1">
        <f>IF($E28*CV$2='02'!CS30,1,0)</f>
        <v>0</v>
      </c>
      <c r="CW28" s="1">
        <f>IF($E28*CW$2='02'!CT30,1,0)</f>
        <v>0</v>
      </c>
      <c r="CX28" s="1">
        <f>IF($E28*CX$2='02'!CU30,1,0)</f>
        <v>0</v>
      </c>
      <c r="CY28" s="1">
        <f>IF($E28*CY$2='02'!CV30,1,0)</f>
        <v>0</v>
      </c>
      <c r="CZ28" s="1">
        <f>IF($E28*CZ$2='02'!CW30,1,0)</f>
        <v>0</v>
      </c>
      <c r="DA28" s="3">
        <f>IF($E28*DA$2='02'!CX30,1,0)</f>
        <v>0</v>
      </c>
      <c r="DB28" s="68"/>
    </row>
    <row r="29" spans="1:106" x14ac:dyDescent="0.2">
      <c r="A29" s="68"/>
      <c r="B29" s="7" t="str">
        <f>TRIM(CONCATENATE('01'!B31," ",'01'!C31," ",'01'!D31))</f>
        <v>Jasmine James</v>
      </c>
      <c r="C29" s="3">
        <f>IF(B29='01'!E31,1,0)</f>
        <v>0</v>
      </c>
      <c r="D29" s="68"/>
      <c r="E29" s="72">
        <v>27</v>
      </c>
      <c r="F29" s="1">
        <f>IF($E29*F$2='02'!C31,1,0)</f>
        <v>0</v>
      </c>
      <c r="G29" s="1">
        <f>IF($E29*G$2='02'!D31,1,0)</f>
        <v>0</v>
      </c>
      <c r="H29" s="1">
        <f>IF($E29*H$2='02'!E31,1,0)</f>
        <v>0</v>
      </c>
      <c r="I29" s="1">
        <f>IF($E29*I$2='02'!F31,1,0)</f>
        <v>0</v>
      </c>
      <c r="J29" s="1">
        <f>IF($E29*J$2='02'!G31,1,0)</f>
        <v>0</v>
      </c>
      <c r="K29" s="1">
        <f>IF($E29*K$2='02'!H31,1,0)</f>
        <v>0</v>
      </c>
      <c r="L29" s="1">
        <f>IF($E29*L$2='02'!I31,1,0)</f>
        <v>0</v>
      </c>
      <c r="M29" s="1">
        <f>IF($E29*M$2='02'!J31,1,0)</f>
        <v>0</v>
      </c>
      <c r="N29" s="1">
        <f>IF($E29*N$2='02'!K31,1,0)</f>
        <v>0</v>
      </c>
      <c r="O29" s="1">
        <f>IF($E29*O$2='02'!L31,1,0)</f>
        <v>0</v>
      </c>
      <c r="P29" s="1">
        <f>IF($E29*P$2='02'!M31,1,0)</f>
        <v>0</v>
      </c>
      <c r="Q29" s="1">
        <f>IF($E29*Q$2='02'!N31,1,0)</f>
        <v>0</v>
      </c>
      <c r="R29" s="1">
        <f>IF($E29*R$2='02'!O31,1,0)</f>
        <v>0</v>
      </c>
      <c r="S29" s="1">
        <f>IF($E29*S$2='02'!P31,1,0)</f>
        <v>0</v>
      </c>
      <c r="T29" s="1">
        <f>IF($E29*T$2='02'!Q31,1,0)</f>
        <v>0</v>
      </c>
      <c r="U29" s="1">
        <f>IF($E29*U$2='02'!R31,1,0)</f>
        <v>0</v>
      </c>
      <c r="V29" s="1">
        <f>IF($E29*V$2='02'!S31,1,0)</f>
        <v>0</v>
      </c>
      <c r="W29" s="1">
        <f>IF($E29*W$2='02'!T31,1,0)</f>
        <v>0</v>
      </c>
      <c r="X29" s="1">
        <f>IF($E29*X$2='02'!U31,1,0)</f>
        <v>0</v>
      </c>
      <c r="Y29" s="1">
        <f>IF($E29*Y$2='02'!V31,1,0)</f>
        <v>0</v>
      </c>
      <c r="Z29" s="1">
        <f>IF($E29*Z$2='02'!W31,1,0)</f>
        <v>0</v>
      </c>
      <c r="AA29" s="1">
        <f>IF($E29*AA$2='02'!X31,1,0)</f>
        <v>0</v>
      </c>
      <c r="AB29" s="1">
        <f>IF($E29*AB$2='02'!Y31,1,0)</f>
        <v>0</v>
      </c>
      <c r="AC29" s="1">
        <f>IF($E29*AC$2='02'!Z31,1,0)</f>
        <v>0</v>
      </c>
      <c r="AD29" s="1">
        <f>IF($E29*AD$2='02'!AA31,1,0)</f>
        <v>0</v>
      </c>
      <c r="AE29" s="1">
        <f>IF($E29*AE$2='02'!AB31,1,0)</f>
        <v>0</v>
      </c>
      <c r="AF29" s="1">
        <f>IF($E29*AF$2='02'!AC31,1,0)</f>
        <v>0</v>
      </c>
      <c r="AG29" s="1">
        <f>IF($E29*AG$2='02'!AD31,1,0)</f>
        <v>0</v>
      </c>
      <c r="AH29" s="1">
        <f>IF($E29*AH$2='02'!AE31,1,0)</f>
        <v>0</v>
      </c>
      <c r="AI29" s="1">
        <f>IF($E29*AI$2='02'!AF31,1,0)</f>
        <v>0</v>
      </c>
      <c r="AJ29" s="1">
        <f>IF($E29*AJ$2='02'!AG31,1,0)</f>
        <v>0</v>
      </c>
      <c r="AK29" s="1">
        <f>IF($E29*AK$2='02'!AH31,1,0)</f>
        <v>0</v>
      </c>
      <c r="AL29" s="1">
        <f>IF($E29*AL$2='02'!AI31,1,0)</f>
        <v>0</v>
      </c>
      <c r="AM29" s="1">
        <f>IF($E29*AM$2='02'!AJ31,1,0)</f>
        <v>0</v>
      </c>
      <c r="AN29" s="1">
        <f>IF($E29*AN$2='02'!AK31,1,0)</f>
        <v>0</v>
      </c>
      <c r="AO29" s="1">
        <f>IF($E29*AO$2='02'!AL31,1,0)</f>
        <v>0</v>
      </c>
      <c r="AP29" s="1">
        <f>IF($E29*AP$2='02'!AM31,1,0)</f>
        <v>0</v>
      </c>
      <c r="AQ29" s="1">
        <f>IF($E29*AQ$2='02'!AN31,1,0)</f>
        <v>0</v>
      </c>
      <c r="AR29" s="1">
        <f>IF($E29*AR$2='02'!AO31,1,0)</f>
        <v>0</v>
      </c>
      <c r="AS29" s="1">
        <f>IF($E29*AS$2='02'!AP31,1,0)</f>
        <v>0</v>
      </c>
      <c r="AT29" s="1">
        <f>IF($E29*AT$2='02'!AQ31,1,0)</f>
        <v>0</v>
      </c>
      <c r="AU29" s="1">
        <f>IF($E29*AU$2='02'!AR31,1,0)</f>
        <v>0</v>
      </c>
      <c r="AV29" s="1">
        <f>IF($E29*AV$2='02'!AS31,1,0)</f>
        <v>0</v>
      </c>
      <c r="AW29" s="1">
        <f>IF($E29*AW$2='02'!AT31,1,0)</f>
        <v>0</v>
      </c>
      <c r="AX29" s="1">
        <f>IF($E29*AX$2='02'!AU31,1,0)</f>
        <v>0</v>
      </c>
      <c r="AY29" s="1">
        <f>IF($E29*AY$2='02'!AV31,1,0)</f>
        <v>0</v>
      </c>
      <c r="AZ29" s="1">
        <f>IF($E29*AZ$2='02'!AW31,1,0)</f>
        <v>0</v>
      </c>
      <c r="BA29" s="1">
        <f>IF($E29*BA$2='02'!AX31,1,0)</f>
        <v>0</v>
      </c>
      <c r="BB29" s="1">
        <f>IF($E29*BB$2='02'!AY31,1,0)</f>
        <v>0</v>
      </c>
      <c r="BC29" s="1">
        <f>IF($E29*BC$2='02'!AZ31,1,0)</f>
        <v>0</v>
      </c>
      <c r="BD29" s="1">
        <f>IF($E29*BD$2='02'!BA31,1,0)</f>
        <v>0</v>
      </c>
      <c r="BE29" s="1">
        <f>IF($E29*BE$2='02'!BB31,1,0)</f>
        <v>0</v>
      </c>
      <c r="BF29" s="1">
        <f>IF($E29*BF$2='02'!BC31,1,0)</f>
        <v>0</v>
      </c>
      <c r="BG29" s="1">
        <f>IF($E29*BG$2='02'!BD31,1,0)</f>
        <v>0</v>
      </c>
      <c r="BH29" s="1">
        <f>IF($E29*BH$2='02'!BE31,1,0)</f>
        <v>0</v>
      </c>
      <c r="BI29" s="1">
        <f>IF($E29*BI$2='02'!BF31,1,0)</f>
        <v>0</v>
      </c>
      <c r="BJ29" s="1">
        <f>IF($E29*BJ$2='02'!BG31,1,0)</f>
        <v>0</v>
      </c>
      <c r="BK29" s="1">
        <f>IF($E29*BK$2='02'!BH31,1,0)</f>
        <v>0</v>
      </c>
      <c r="BL29" s="1">
        <f>IF($E29*BL$2='02'!BI31,1,0)</f>
        <v>0</v>
      </c>
      <c r="BM29" s="1">
        <f>IF($E29*BM$2='02'!BJ31,1,0)</f>
        <v>0</v>
      </c>
      <c r="BN29" s="1">
        <f>IF($E29*BN$2='02'!BK31,1,0)</f>
        <v>0</v>
      </c>
      <c r="BO29" s="1">
        <f>IF($E29*BO$2='02'!BL31,1,0)</f>
        <v>0</v>
      </c>
      <c r="BP29" s="1">
        <f>IF($E29*BP$2='02'!BM31,1,0)</f>
        <v>0</v>
      </c>
      <c r="BQ29" s="1">
        <f>IF($E29*BQ$2='02'!BN31,1,0)</f>
        <v>0</v>
      </c>
      <c r="BR29" s="1">
        <f>IF($E29*BR$2='02'!BO31,1,0)</f>
        <v>0</v>
      </c>
      <c r="BS29" s="1">
        <f>IF($E29*BS$2='02'!BP31,1,0)</f>
        <v>0</v>
      </c>
      <c r="BT29" s="1">
        <f>IF($E29*BT$2='02'!BQ31,1,0)</f>
        <v>0</v>
      </c>
      <c r="BU29" s="1">
        <f>IF($E29*BU$2='02'!BR31,1,0)</f>
        <v>0</v>
      </c>
      <c r="BV29" s="1">
        <f>IF($E29*BV$2='02'!BS31,1,0)</f>
        <v>0</v>
      </c>
      <c r="BW29" s="1">
        <f>IF($E29*BW$2='02'!BT31,1,0)</f>
        <v>0</v>
      </c>
      <c r="BX29" s="1">
        <f>IF($E29*BX$2='02'!BU31,1,0)</f>
        <v>0</v>
      </c>
      <c r="BY29" s="1">
        <f>IF($E29*BY$2='02'!BV31,1,0)</f>
        <v>0</v>
      </c>
      <c r="BZ29" s="1">
        <f>IF($E29*BZ$2='02'!BW31,1,0)</f>
        <v>0</v>
      </c>
      <c r="CA29" s="1">
        <f>IF($E29*CA$2='02'!BX31,1,0)</f>
        <v>0</v>
      </c>
      <c r="CB29" s="1">
        <f>IF($E29*CB$2='02'!BY31,1,0)</f>
        <v>0</v>
      </c>
      <c r="CC29" s="1">
        <f>IF($E29*CC$2='02'!BZ31,1,0)</f>
        <v>0</v>
      </c>
      <c r="CD29" s="1">
        <f>IF($E29*CD$2='02'!CA31,1,0)</f>
        <v>0</v>
      </c>
      <c r="CE29" s="1">
        <f>IF($E29*CE$2='02'!CB31,1,0)</f>
        <v>0</v>
      </c>
      <c r="CF29" s="1">
        <f>IF($E29*CF$2='02'!CC31,1,0)</f>
        <v>0</v>
      </c>
      <c r="CG29" s="1">
        <f>IF($E29*CG$2='02'!CD31,1,0)</f>
        <v>0</v>
      </c>
      <c r="CH29" s="1">
        <f>IF($E29*CH$2='02'!CE31,1,0)</f>
        <v>0</v>
      </c>
      <c r="CI29" s="1">
        <f>IF($E29*CI$2='02'!CF31,1,0)</f>
        <v>0</v>
      </c>
      <c r="CJ29" s="1">
        <f>IF($E29*CJ$2='02'!CG31,1,0)</f>
        <v>0</v>
      </c>
      <c r="CK29" s="1">
        <f>IF($E29*CK$2='02'!CH31,1,0)</f>
        <v>0</v>
      </c>
      <c r="CL29" s="1">
        <f>IF($E29*CL$2='02'!CI31,1,0)</f>
        <v>0</v>
      </c>
      <c r="CM29" s="1">
        <f>IF($E29*CM$2='02'!CJ31,1,0)</f>
        <v>0</v>
      </c>
      <c r="CN29" s="1">
        <f>IF($E29*CN$2='02'!CK31,1,0)</f>
        <v>0</v>
      </c>
      <c r="CO29" s="1">
        <f>IF($E29*CO$2='02'!CL31,1,0)</f>
        <v>0</v>
      </c>
      <c r="CP29" s="1">
        <f>IF($E29*CP$2='02'!CM31,1,0)</f>
        <v>0</v>
      </c>
      <c r="CQ29" s="1">
        <f>IF($E29*CQ$2='02'!CN31,1,0)</f>
        <v>0</v>
      </c>
      <c r="CR29" s="1">
        <f>IF($E29*CR$2='02'!CO31,1,0)</f>
        <v>0</v>
      </c>
      <c r="CS29" s="1">
        <f>IF($E29*CS$2='02'!CP31,1,0)</f>
        <v>0</v>
      </c>
      <c r="CT29" s="1">
        <f>IF($E29*CT$2='02'!CQ31,1,0)</f>
        <v>0</v>
      </c>
      <c r="CU29" s="1">
        <f>IF($E29*CU$2='02'!CR31,1,0)</f>
        <v>0</v>
      </c>
      <c r="CV29" s="1">
        <f>IF($E29*CV$2='02'!CS31,1,0)</f>
        <v>0</v>
      </c>
      <c r="CW29" s="1">
        <f>IF($E29*CW$2='02'!CT31,1,0)</f>
        <v>0</v>
      </c>
      <c r="CX29" s="1">
        <f>IF($E29*CX$2='02'!CU31,1,0)</f>
        <v>0</v>
      </c>
      <c r="CY29" s="1">
        <f>IF($E29*CY$2='02'!CV31,1,0)</f>
        <v>0</v>
      </c>
      <c r="CZ29" s="1">
        <f>IF($E29*CZ$2='02'!CW31,1,0)</f>
        <v>0</v>
      </c>
      <c r="DA29" s="3">
        <f>IF($E29*DA$2='02'!CX31,1,0)</f>
        <v>0</v>
      </c>
      <c r="DB29" s="68"/>
    </row>
    <row r="30" spans="1:106" x14ac:dyDescent="0.2">
      <c r="A30" s="68"/>
      <c r="B30" s="7" t="str">
        <f>TRIM(CONCATENATE('01'!B32," ",'01'!C32," ",'01'!D32))</f>
        <v>Daisy Morgan</v>
      </c>
      <c r="C30" s="3">
        <f>IF(B30='01'!E32,1,0)</f>
        <v>0</v>
      </c>
      <c r="D30" s="68"/>
      <c r="E30" s="72">
        <v>28</v>
      </c>
      <c r="F30" s="1">
        <f>IF($E30*F$2='02'!C32,1,0)</f>
        <v>0</v>
      </c>
      <c r="G30" s="1">
        <f>IF($E30*G$2='02'!D32,1,0)</f>
        <v>0</v>
      </c>
      <c r="H30" s="1">
        <f>IF($E30*H$2='02'!E32,1,0)</f>
        <v>0</v>
      </c>
      <c r="I30" s="1">
        <f>IF($E30*I$2='02'!F32,1,0)</f>
        <v>0</v>
      </c>
      <c r="J30" s="1">
        <f>IF($E30*J$2='02'!G32,1,0)</f>
        <v>0</v>
      </c>
      <c r="K30" s="1">
        <f>IF($E30*K$2='02'!H32,1,0)</f>
        <v>0</v>
      </c>
      <c r="L30" s="1">
        <f>IF($E30*L$2='02'!I32,1,0)</f>
        <v>0</v>
      </c>
      <c r="M30" s="1">
        <f>IF($E30*M$2='02'!J32,1,0)</f>
        <v>0</v>
      </c>
      <c r="N30" s="1">
        <f>IF($E30*N$2='02'!K32,1,0)</f>
        <v>0</v>
      </c>
      <c r="O30" s="1">
        <f>IF($E30*O$2='02'!L32,1,0)</f>
        <v>0</v>
      </c>
      <c r="P30" s="1">
        <f>IF($E30*P$2='02'!M32,1,0)</f>
        <v>0</v>
      </c>
      <c r="Q30" s="1">
        <f>IF($E30*Q$2='02'!N32,1,0)</f>
        <v>0</v>
      </c>
      <c r="R30" s="1">
        <f>IF($E30*R$2='02'!O32,1,0)</f>
        <v>0</v>
      </c>
      <c r="S30" s="1">
        <f>IF($E30*S$2='02'!P32,1,0)</f>
        <v>0</v>
      </c>
      <c r="T30" s="1">
        <f>IF($E30*T$2='02'!Q32,1,0)</f>
        <v>0</v>
      </c>
      <c r="U30" s="1">
        <f>IF($E30*U$2='02'!R32,1,0)</f>
        <v>0</v>
      </c>
      <c r="V30" s="1">
        <f>IF($E30*V$2='02'!S32,1,0)</f>
        <v>0</v>
      </c>
      <c r="W30" s="1">
        <f>IF($E30*W$2='02'!T32,1,0)</f>
        <v>0</v>
      </c>
      <c r="X30" s="1">
        <f>IF($E30*X$2='02'!U32,1,0)</f>
        <v>0</v>
      </c>
      <c r="Y30" s="1">
        <f>IF($E30*Y$2='02'!V32,1,0)</f>
        <v>0</v>
      </c>
      <c r="Z30" s="1">
        <f>IF($E30*Z$2='02'!W32,1,0)</f>
        <v>0</v>
      </c>
      <c r="AA30" s="1">
        <f>IF($E30*AA$2='02'!X32,1,0)</f>
        <v>0</v>
      </c>
      <c r="AB30" s="1">
        <f>IF($E30*AB$2='02'!Y32,1,0)</f>
        <v>0</v>
      </c>
      <c r="AC30" s="1">
        <f>IF($E30*AC$2='02'!Z32,1,0)</f>
        <v>0</v>
      </c>
      <c r="AD30" s="1">
        <f>IF($E30*AD$2='02'!AA32,1,0)</f>
        <v>0</v>
      </c>
      <c r="AE30" s="1">
        <f>IF($E30*AE$2='02'!AB32,1,0)</f>
        <v>0</v>
      </c>
      <c r="AF30" s="1">
        <f>IF($E30*AF$2='02'!AC32,1,0)</f>
        <v>0</v>
      </c>
      <c r="AG30" s="1">
        <f>IF($E30*AG$2='02'!AD32,1,0)</f>
        <v>0</v>
      </c>
      <c r="AH30" s="1">
        <f>IF($E30*AH$2='02'!AE32,1,0)</f>
        <v>0</v>
      </c>
      <c r="AI30" s="1">
        <f>IF($E30*AI$2='02'!AF32,1,0)</f>
        <v>0</v>
      </c>
      <c r="AJ30" s="1">
        <f>IF($E30*AJ$2='02'!AG32,1,0)</f>
        <v>0</v>
      </c>
      <c r="AK30" s="1">
        <f>IF($E30*AK$2='02'!AH32,1,0)</f>
        <v>0</v>
      </c>
      <c r="AL30" s="1">
        <f>IF($E30*AL$2='02'!AI32,1,0)</f>
        <v>0</v>
      </c>
      <c r="AM30" s="1">
        <f>IF($E30*AM$2='02'!AJ32,1,0)</f>
        <v>0</v>
      </c>
      <c r="AN30" s="1">
        <f>IF($E30*AN$2='02'!AK32,1,0)</f>
        <v>0</v>
      </c>
      <c r="AO30" s="1">
        <f>IF($E30*AO$2='02'!AL32,1,0)</f>
        <v>0</v>
      </c>
      <c r="AP30" s="1">
        <f>IF($E30*AP$2='02'!AM32,1,0)</f>
        <v>0</v>
      </c>
      <c r="AQ30" s="1">
        <f>IF($E30*AQ$2='02'!AN32,1,0)</f>
        <v>0</v>
      </c>
      <c r="AR30" s="1">
        <f>IF($E30*AR$2='02'!AO32,1,0)</f>
        <v>0</v>
      </c>
      <c r="AS30" s="1">
        <f>IF($E30*AS$2='02'!AP32,1,0)</f>
        <v>0</v>
      </c>
      <c r="AT30" s="1">
        <f>IF($E30*AT$2='02'!AQ32,1,0)</f>
        <v>0</v>
      </c>
      <c r="AU30" s="1">
        <f>IF($E30*AU$2='02'!AR32,1,0)</f>
        <v>0</v>
      </c>
      <c r="AV30" s="1">
        <f>IF($E30*AV$2='02'!AS32,1,0)</f>
        <v>0</v>
      </c>
      <c r="AW30" s="1">
        <f>IF($E30*AW$2='02'!AT32,1,0)</f>
        <v>0</v>
      </c>
      <c r="AX30" s="1">
        <f>IF($E30*AX$2='02'!AU32,1,0)</f>
        <v>0</v>
      </c>
      <c r="AY30" s="1">
        <f>IF($E30*AY$2='02'!AV32,1,0)</f>
        <v>0</v>
      </c>
      <c r="AZ30" s="1">
        <f>IF($E30*AZ$2='02'!AW32,1,0)</f>
        <v>0</v>
      </c>
      <c r="BA30" s="1">
        <f>IF($E30*BA$2='02'!AX32,1,0)</f>
        <v>0</v>
      </c>
      <c r="BB30" s="1">
        <f>IF($E30*BB$2='02'!AY32,1,0)</f>
        <v>0</v>
      </c>
      <c r="BC30" s="1">
        <f>IF($E30*BC$2='02'!AZ32,1,0)</f>
        <v>0</v>
      </c>
      <c r="BD30" s="1">
        <f>IF($E30*BD$2='02'!BA32,1,0)</f>
        <v>0</v>
      </c>
      <c r="BE30" s="1">
        <f>IF($E30*BE$2='02'!BB32,1,0)</f>
        <v>0</v>
      </c>
      <c r="BF30" s="1">
        <f>IF($E30*BF$2='02'!BC32,1,0)</f>
        <v>0</v>
      </c>
      <c r="BG30" s="1">
        <f>IF($E30*BG$2='02'!BD32,1,0)</f>
        <v>0</v>
      </c>
      <c r="BH30" s="1">
        <f>IF($E30*BH$2='02'!BE32,1,0)</f>
        <v>0</v>
      </c>
      <c r="BI30" s="1">
        <f>IF($E30*BI$2='02'!BF32,1,0)</f>
        <v>0</v>
      </c>
      <c r="BJ30" s="1">
        <f>IF($E30*BJ$2='02'!BG32,1,0)</f>
        <v>0</v>
      </c>
      <c r="BK30" s="1">
        <f>IF($E30*BK$2='02'!BH32,1,0)</f>
        <v>0</v>
      </c>
      <c r="BL30" s="1">
        <f>IF($E30*BL$2='02'!BI32,1,0)</f>
        <v>0</v>
      </c>
      <c r="BM30" s="1">
        <f>IF($E30*BM$2='02'!BJ32,1,0)</f>
        <v>0</v>
      </c>
      <c r="BN30" s="1">
        <f>IF($E30*BN$2='02'!BK32,1,0)</f>
        <v>0</v>
      </c>
      <c r="BO30" s="1">
        <f>IF($E30*BO$2='02'!BL32,1,0)</f>
        <v>0</v>
      </c>
      <c r="BP30" s="1">
        <f>IF($E30*BP$2='02'!BM32,1,0)</f>
        <v>0</v>
      </c>
      <c r="BQ30" s="1">
        <f>IF($E30*BQ$2='02'!BN32,1,0)</f>
        <v>0</v>
      </c>
      <c r="BR30" s="1">
        <f>IF($E30*BR$2='02'!BO32,1,0)</f>
        <v>0</v>
      </c>
      <c r="BS30" s="1">
        <f>IF($E30*BS$2='02'!BP32,1,0)</f>
        <v>0</v>
      </c>
      <c r="BT30" s="1">
        <f>IF($E30*BT$2='02'!BQ32,1,0)</f>
        <v>0</v>
      </c>
      <c r="BU30" s="1">
        <f>IF($E30*BU$2='02'!BR32,1,0)</f>
        <v>0</v>
      </c>
      <c r="BV30" s="1">
        <f>IF($E30*BV$2='02'!BS32,1,0)</f>
        <v>0</v>
      </c>
      <c r="BW30" s="1">
        <f>IF($E30*BW$2='02'!BT32,1,0)</f>
        <v>0</v>
      </c>
      <c r="BX30" s="1">
        <f>IF($E30*BX$2='02'!BU32,1,0)</f>
        <v>0</v>
      </c>
      <c r="BY30" s="1">
        <f>IF($E30*BY$2='02'!BV32,1,0)</f>
        <v>0</v>
      </c>
      <c r="BZ30" s="1">
        <f>IF($E30*BZ$2='02'!BW32,1,0)</f>
        <v>0</v>
      </c>
      <c r="CA30" s="1">
        <f>IF($E30*CA$2='02'!BX32,1,0)</f>
        <v>0</v>
      </c>
      <c r="CB30" s="1">
        <f>IF($E30*CB$2='02'!BY32,1,0)</f>
        <v>0</v>
      </c>
      <c r="CC30" s="1">
        <f>IF($E30*CC$2='02'!BZ32,1,0)</f>
        <v>0</v>
      </c>
      <c r="CD30" s="1">
        <f>IF($E30*CD$2='02'!CA32,1,0)</f>
        <v>0</v>
      </c>
      <c r="CE30" s="1">
        <f>IF($E30*CE$2='02'!CB32,1,0)</f>
        <v>0</v>
      </c>
      <c r="CF30" s="1">
        <f>IF($E30*CF$2='02'!CC32,1,0)</f>
        <v>0</v>
      </c>
      <c r="CG30" s="1">
        <f>IF($E30*CG$2='02'!CD32,1,0)</f>
        <v>0</v>
      </c>
      <c r="CH30" s="1">
        <f>IF($E30*CH$2='02'!CE32,1,0)</f>
        <v>0</v>
      </c>
      <c r="CI30" s="1">
        <f>IF($E30*CI$2='02'!CF32,1,0)</f>
        <v>0</v>
      </c>
      <c r="CJ30" s="1">
        <f>IF($E30*CJ$2='02'!CG32,1,0)</f>
        <v>0</v>
      </c>
      <c r="CK30" s="1">
        <f>IF($E30*CK$2='02'!CH32,1,0)</f>
        <v>0</v>
      </c>
      <c r="CL30" s="1">
        <f>IF($E30*CL$2='02'!CI32,1,0)</f>
        <v>0</v>
      </c>
      <c r="CM30" s="1">
        <f>IF($E30*CM$2='02'!CJ32,1,0)</f>
        <v>0</v>
      </c>
      <c r="CN30" s="1">
        <f>IF($E30*CN$2='02'!CK32,1,0)</f>
        <v>0</v>
      </c>
      <c r="CO30" s="1">
        <f>IF($E30*CO$2='02'!CL32,1,0)</f>
        <v>0</v>
      </c>
      <c r="CP30" s="1">
        <f>IF($E30*CP$2='02'!CM32,1,0)</f>
        <v>0</v>
      </c>
      <c r="CQ30" s="1">
        <f>IF($E30*CQ$2='02'!CN32,1,0)</f>
        <v>0</v>
      </c>
      <c r="CR30" s="1">
        <f>IF($E30*CR$2='02'!CO32,1,0)</f>
        <v>0</v>
      </c>
      <c r="CS30" s="1">
        <f>IF($E30*CS$2='02'!CP32,1,0)</f>
        <v>0</v>
      </c>
      <c r="CT30" s="1">
        <f>IF($E30*CT$2='02'!CQ32,1,0)</f>
        <v>0</v>
      </c>
      <c r="CU30" s="1">
        <f>IF($E30*CU$2='02'!CR32,1,0)</f>
        <v>0</v>
      </c>
      <c r="CV30" s="1">
        <f>IF($E30*CV$2='02'!CS32,1,0)</f>
        <v>0</v>
      </c>
      <c r="CW30" s="1">
        <f>IF($E30*CW$2='02'!CT32,1,0)</f>
        <v>0</v>
      </c>
      <c r="CX30" s="1">
        <f>IF($E30*CX$2='02'!CU32,1,0)</f>
        <v>0</v>
      </c>
      <c r="CY30" s="1">
        <f>IF($E30*CY$2='02'!CV32,1,0)</f>
        <v>0</v>
      </c>
      <c r="CZ30" s="1">
        <f>IF($E30*CZ$2='02'!CW32,1,0)</f>
        <v>0</v>
      </c>
      <c r="DA30" s="3">
        <f>IF($E30*DA$2='02'!CX32,1,0)</f>
        <v>0</v>
      </c>
      <c r="DB30" s="68"/>
    </row>
    <row r="31" spans="1:106" x14ac:dyDescent="0.2">
      <c r="A31" s="68"/>
      <c r="B31" s="7" t="str">
        <f>TRIM(CONCATENATE('01'!B33," ",'01'!C33," ",'01'!D33))</f>
        <v>Matilda Hughes</v>
      </c>
      <c r="C31" s="3">
        <f>IF(B31='01'!E33,1,0)</f>
        <v>0</v>
      </c>
      <c r="D31" s="68"/>
      <c r="E31" s="72">
        <v>29</v>
      </c>
      <c r="F31" s="1">
        <f>IF($E31*F$2='02'!C33,1,0)</f>
        <v>0</v>
      </c>
      <c r="G31" s="1">
        <f>IF($E31*G$2='02'!D33,1,0)</f>
        <v>0</v>
      </c>
      <c r="H31" s="1">
        <f>IF($E31*H$2='02'!E33,1,0)</f>
        <v>0</v>
      </c>
      <c r="I31" s="1">
        <f>IF($E31*I$2='02'!F33,1,0)</f>
        <v>0</v>
      </c>
      <c r="J31" s="1">
        <f>IF($E31*J$2='02'!G33,1,0)</f>
        <v>0</v>
      </c>
      <c r="K31" s="1">
        <f>IF($E31*K$2='02'!H33,1,0)</f>
        <v>0</v>
      </c>
      <c r="L31" s="1">
        <f>IF($E31*L$2='02'!I33,1,0)</f>
        <v>0</v>
      </c>
      <c r="M31" s="1">
        <f>IF($E31*M$2='02'!J33,1,0)</f>
        <v>0</v>
      </c>
      <c r="N31" s="1">
        <f>IF($E31*N$2='02'!K33,1,0)</f>
        <v>0</v>
      </c>
      <c r="O31" s="1">
        <f>IF($E31*O$2='02'!L33,1,0)</f>
        <v>0</v>
      </c>
      <c r="P31" s="1">
        <f>IF($E31*P$2='02'!M33,1,0)</f>
        <v>0</v>
      </c>
      <c r="Q31" s="1">
        <f>IF($E31*Q$2='02'!N33,1,0)</f>
        <v>0</v>
      </c>
      <c r="R31" s="1">
        <f>IF($E31*R$2='02'!O33,1,0)</f>
        <v>0</v>
      </c>
      <c r="S31" s="1">
        <f>IF($E31*S$2='02'!P33,1,0)</f>
        <v>0</v>
      </c>
      <c r="T31" s="1">
        <f>IF($E31*T$2='02'!Q33,1,0)</f>
        <v>0</v>
      </c>
      <c r="U31" s="1">
        <f>IF($E31*U$2='02'!R33,1,0)</f>
        <v>0</v>
      </c>
      <c r="V31" s="1">
        <f>IF($E31*V$2='02'!S33,1,0)</f>
        <v>0</v>
      </c>
      <c r="W31" s="1">
        <f>IF($E31*W$2='02'!T33,1,0)</f>
        <v>0</v>
      </c>
      <c r="X31" s="1">
        <f>IF($E31*X$2='02'!U33,1,0)</f>
        <v>0</v>
      </c>
      <c r="Y31" s="1">
        <f>IF($E31*Y$2='02'!V33,1,0)</f>
        <v>0</v>
      </c>
      <c r="Z31" s="1">
        <f>IF($E31*Z$2='02'!W33,1,0)</f>
        <v>0</v>
      </c>
      <c r="AA31" s="1">
        <f>IF($E31*AA$2='02'!X33,1,0)</f>
        <v>0</v>
      </c>
      <c r="AB31" s="1">
        <f>IF($E31*AB$2='02'!Y33,1,0)</f>
        <v>0</v>
      </c>
      <c r="AC31" s="1">
        <f>IF($E31*AC$2='02'!Z33,1,0)</f>
        <v>0</v>
      </c>
      <c r="AD31" s="1">
        <f>IF($E31*AD$2='02'!AA33,1,0)</f>
        <v>0</v>
      </c>
      <c r="AE31" s="1">
        <f>IF($E31*AE$2='02'!AB33,1,0)</f>
        <v>0</v>
      </c>
      <c r="AF31" s="1">
        <f>IF($E31*AF$2='02'!AC33,1,0)</f>
        <v>0</v>
      </c>
      <c r="AG31" s="1">
        <f>IF($E31*AG$2='02'!AD33,1,0)</f>
        <v>0</v>
      </c>
      <c r="AH31" s="1">
        <f>IF($E31*AH$2='02'!AE33,1,0)</f>
        <v>0</v>
      </c>
      <c r="AI31" s="1">
        <f>IF($E31*AI$2='02'!AF33,1,0)</f>
        <v>0</v>
      </c>
      <c r="AJ31" s="1">
        <f>IF($E31*AJ$2='02'!AG33,1,0)</f>
        <v>0</v>
      </c>
      <c r="AK31" s="1">
        <f>IF($E31*AK$2='02'!AH33,1,0)</f>
        <v>0</v>
      </c>
      <c r="AL31" s="1">
        <f>IF($E31*AL$2='02'!AI33,1,0)</f>
        <v>0</v>
      </c>
      <c r="AM31" s="1">
        <f>IF($E31*AM$2='02'!AJ33,1,0)</f>
        <v>0</v>
      </c>
      <c r="AN31" s="1">
        <f>IF($E31*AN$2='02'!AK33,1,0)</f>
        <v>0</v>
      </c>
      <c r="AO31" s="1">
        <f>IF($E31*AO$2='02'!AL33,1,0)</f>
        <v>0</v>
      </c>
      <c r="AP31" s="1">
        <f>IF($E31*AP$2='02'!AM33,1,0)</f>
        <v>0</v>
      </c>
      <c r="AQ31" s="1">
        <f>IF($E31*AQ$2='02'!AN33,1,0)</f>
        <v>0</v>
      </c>
      <c r="AR31" s="1">
        <f>IF($E31*AR$2='02'!AO33,1,0)</f>
        <v>0</v>
      </c>
      <c r="AS31" s="1">
        <f>IF($E31*AS$2='02'!AP33,1,0)</f>
        <v>0</v>
      </c>
      <c r="AT31" s="1">
        <f>IF($E31*AT$2='02'!AQ33,1,0)</f>
        <v>0</v>
      </c>
      <c r="AU31" s="1">
        <f>IF($E31*AU$2='02'!AR33,1,0)</f>
        <v>0</v>
      </c>
      <c r="AV31" s="1">
        <f>IF($E31*AV$2='02'!AS33,1,0)</f>
        <v>0</v>
      </c>
      <c r="AW31" s="1">
        <f>IF($E31*AW$2='02'!AT33,1,0)</f>
        <v>0</v>
      </c>
      <c r="AX31" s="1">
        <f>IF($E31*AX$2='02'!AU33,1,0)</f>
        <v>0</v>
      </c>
      <c r="AY31" s="1">
        <f>IF($E31*AY$2='02'!AV33,1,0)</f>
        <v>0</v>
      </c>
      <c r="AZ31" s="1">
        <f>IF($E31*AZ$2='02'!AW33,1,0)</f>
        <v>0</v>
      </c>
      <c r="BA31" s="1">
        <f>IF($E31*BA$2='02'!AX33,1,0)</f>
        <v>0</v>
      </c>
      <c r="BB31" s="1">
        <f>IF($E31*BB$2='02'!AY33,1,0)</f>
        <v>0</v>
      </c>
      <c r="BC31" s="1">
        <f>IF($E31*BC$2='02'!AZ33,1,0)</f>
        <v>0</v>
      </c>
      <c r="BD31" s="1">
        <f>IF($E31*BD$2='02'!BA33,1,0)</f>
        <v>0</v>
      </c>
      <c r="BE31" s="1">
        <f>IF($E31*BE$2='02'!BB33,1,0)</f>
        <v>0</v>
      </c>
      <c r="BF31" s="1">
        <f>IF($E31*BF$2='02'!BC33,1,0)</f>
        <v>0</v>
      </c>
      <c r="BG31" s="1">
        <f>IF($E31*BG$2='02'!BD33,1,0)</f>
        <v>0</v>
      </c>
      <c r="BH31" s="1">
        <f>IF($E31*BH$2='02'!BE33,1,0)</f>
        <v>0</v>
      </c>
      <c r="BI31" s="1">
        <f>IF($E31*BI$2='02'!BF33,1,0)</f>
        <v>0</v>
      </c>
      <c r="BJ31" s="1">
        <f>IF($E31*BJ$2='02'!BG33,1,0)</f>
        <v>0</v>
      </c>
      <c r="BK31" s="1">
        <f>IF($E31*BK$2='02'!BH33,1,0)</f>
        <v>0</v>
      </c>
      <c r="BL31" s="1">
        <f>IF($E31*BL$2='02'!BI33,1,0)</f>
        <v>0</v>
      </c>
      <c r="BM31" s="1">
        <f>IF($E31*BM$2='02'!BJ33,1,0)</f>
        <v>0</v>
      </c>
      <c r="BN31" s="1">
        <f>IF($E31*BN$2='02'!BK33,1,0)</f>
        <v>0</v>
      </c>
      <c r="BO31" s="1">
        <f>IF($E31*BO$2='02'!BL33,1,0)</f>
        <v>0</v>
      </c>
      <c r="BP31" s="1">
        <f>IF($E31*BP$2='02'!BM33,1,0)</f>
        <v>0</v>
      </c>
      <c r="BQ31" s="1">
        <f>IF($E31*BQ$2='02'!BN33,1,0)</f>
        <v>0</v>
      </c>
      <c r="BR31" s="1">
        <f>IF($E31*BR$2='02'!BO33,1,0)</f>
        <v>0</v>
      </c>
      <c r="BS31" s="1">
        <f>IF($E31*BS$2='02'!BP33,1,0)</f>
        <v>0</v>
      </c>
      <c r="BT31" s="1">
        <f>IF($E31*BT$2='02'!BQ33,1,0)</f>
        <v>0</v>
      </c>
      <c r="BU31" s="1">
        <f>IF($E31*BU$2='02'!BR33,1,0)</f>
        <v>0</v>
      </c>
      <c r="BV31" s="1">
        <f>IF($E31*BV$2='02'!BS33,1,0)</f>
        <v>0</v>
      </c>
      <c r="BW31" s="1">
        <f>IF($E31*BW$2='02'!BT33,1,0)</f>
        <v>0</v>
      </c>
      <c r="BX31" s="1">
        <f>IF($E31*BX$2='02'!BU33,1,0)</f>
        <v>0</v>
      </c>
      <c r="BY31" s="1">
        <f>IF($E31*BY$2='02'!BV33,1,0)</f>
        <v>0</v>
      </c>
      <c r="BZ31" s="1">
        <f>IF($E31*BZ$2='02'!BW33,1,0)</f>
        <v>0</v>
      </c>
      <c r="CA31" s="1">
        <f>IF($E31*CA$2='02'!BX33,1,0)</f>
        <v>0</v>
      </c>
      <c r="CB31" s="1">
        <f>IF($E31*CB$2='02'!BY33,1,0)</f>
        <v>0</v>
      </c>
      <c r="CC31" s="1">
        <f>IF($E31*CC$2='02'!BZ33,1,0)</f>
        <v>0</v>
      </c>
      <c r="CD31" s="1">
        <f>IF($E31*CD$2='02'!CA33,1,0)</f>
        <v>0</v>
      </c>
      <c r="CE31" s="1">
        <f>IF($E31*CE$2='02'!CB33,1,0)</f>
        <v>0</v>
      </c>
      <c r="CF31" s="1">
        <f>IF($E31*CF$2='02'!CC33,1,0)</f>
        <v>0</v>
      </c>
      <c r="CG31" s="1">
        <f>IF($E31*CG$2='02'!CD33,1,0)</f>
        <v>0</v>
      </c>
      <c r="CH31" s="1">
        <f>IF($E31*CH$2='02'!CE33,1,0)</f>
        <v>0</v>
      </c>
      <c r="CI31" s="1">
        <f>IF($E31*CI$2='02'!CF33,1,0)</f>
        <v>0</v>
      </c>
      <c r="CJ31" s="1">
        <f>IF($E31*CJ$2='02'!CG33,1,0)</f>
        <v>0</v>
      </c>
      <c r="CK31" s="1">
        <f>IF($E31*CK$2='02'!CH33,1,0)</f>
        <v>0</v>
      </c>
      <c r="CL31" s="1">
        <f>IF($E31*CL$2='02'!CI33,1,0)</f>
        <v>0</v>
      </c>
      <c r="CM31" s="1">
        <f>IF($E31*CM$2='02'!CJ33,1,0)</f>
        <v>0</v>
      </c>
      <c r="CN31" s="1">
        <f>IF($E31*CN$2='02'!CK33,1,0)</f>
        <v>0</v>
      </c>
      <c r="CO31" s="1">
        <f>IF($E31*CO$2='02'!CL33,1,0)</f>
        <v>0</v>
      </c>
      <c r="CP31" s="1">
        <f>IF($E31*CP$2='02'!CM33,1,0)</f>
        <v>0</v>
      </c>
      <c r="CQ31" s="1">
        <f>IF($E31*CQ$2='02'!CN33,1,0)</f>
        <v>0</v>
      </c>
      <c r="CR31" s="1">
        <f>IF($E31*CR$2='02'!CO33,1,0)</f>
        <v>0</v>
      </c>
      <c r="CS31" s="1">
        <f>IF($E31*CS$2='02'!CP33,1,0)</f>
        <v>0</v>
      </c>
      <c r="CT31" s="1">
        <f>IF($E31*CT$2='02'!CQ33,1,0)</f>
        <v>0</v>
      </c>
      <c r="CU31" s="1">
        <f>IF($E31*CU$2='02'!CR33,1,0)</f>
        <v>0</v>
      </c>
      <c r="CV31" s="1">
        <f>IF($E31*CV$2='02'!CS33,1,0)</f>
        <v>0</v>
      </c>
      <c r="CW31" s="1">
        <f>IF($E31*CW$2='02'!CT33,1,0)</f>
        <v>0</v>
      </c>
      <c r="CX31" s="1">
        <f>IF($E31*CX$2='02'!CU33,1,0)</f>
        <v>0</v>
      </c>
      <c r="CY31" s="1">
        <f>IF($E31*CY$2='02'!CV33,1,0)</f>
        <v>0</v>
      </c>
      <c r="CZ31" s="1">
        <f>IF($E31*CZ$2='02'!CW33,1,0)</f>
        <v>0</v>
      </c>
      <c r="DA31" s="3">
        <f>IF($E31*DA$2='02'!CX33,1,0)</f>
        <v>0</v>
      </c>
      <c r="DB31" s="68"/>
    </row>
    <row r="32" spans="1:106" x14ac:dyDescent="0.2">
      <c r="A32" s="68"/>
      <c r="B32" s="7" t="str">
        <f>TRIM(CONCATENATE('01'!B34," ",'01'!C34," ",'01'!D34))</f>
        <v>Erin Edwards</v>
      </c>
      <c r="C32" s="3">
        <f>IF(B32='01'!E34,1,0)</f>
        <v>0</v>
      </c>
      <c r="D32" s="68"/>
      <c r="E32" s="72">
        <v>30</v>
      </c>
      <c r="F32" s="1">
        <f>IF($E32*F$2='02'!C34,1,0)</f>
        <v>0</v>
      </c>
      <c r="G32" s="1">
        <f>IF($E32*G$2='02'!D34,1,0)</f>
        <v>0</v>
      </c>
      <c r="H32" s="1">
        <f>IF($E32*H$2='02'!E34,1,0)</f>
        <v>0</v>
      </c>
      <c r="I32" s="1">
        <f>IF($E32*I$2='02'!F34,1,0)</f>
        <v>0</v>
      </c>
      <c r="J32" s="1">
        <f>IF($E32*J$2='02'!G34,1,0)</f>
        <v>0</v>
      </c>
      <c r="K32" s="1">
        <f>IF($E32*K$2='02'!H34,1,0)</f>
        <v>0</v>
      </c>
      <c r="L32" s="1">
        <f>IF($E32*L$2='02'!I34,1,0)</f>
        <v>0</v>
      </c>
      <c r="M32" s="1">
        <f>IF($E32*M$2='02'!J34,1,0)</f>
        <v>0</v>
      </c>
      <c r="N32" s="1">
        <f>IF($E32*N$2='02'!K34,1,0)</f>
        <v>0</v>
      </c>
      <c r="O32" s="1">
        <f>IF($E32*O$2='02'!L34,1,0)</f>
        <v>0</v>
      </c>
      <c r="P32" s="1">
        <f>IF($E32*P$2='02'!M34,1,0)</f>
        <v>0</v>
      </c>
      <c r="Q32" s="1">
        <f>IF($E32*Q$2='02'!N34,1,0)</f>
        <v>0</v>
      </c>
      <c r="R32" s="1">
        <f>IF($E32*R$2='02'!O34,1,0)</f>
        <v>0</v>
      </c>
      <c r="S32" s="1">
        <f>IF($E32*S$2='02'!P34,1,0)</f>
        <v>0</v>
      </c>
      <c r="T32" s="1">
        <f>IF($E32*T$2='02'!Q34,1,0)</f>
        <v>0</v>
      </c>
      <c r="U32" s="1">
        <f>IF($E32*U$2='02'!R34,1,0)</f>
        <v>0</v>
      </c>
      <c r="V32" s="1">
        <f>IF($E32*V$2='02'!S34,1,0)</f>
        <v>0</v>
      </c>
      <c r="W32" s="1">
        <f>IF($E32*W$2='02'!T34,1,0)</f>
        <v>0</v>
      </c>
      <c r="X32" s="1">
        <f>IF($E32*X$2='02'!U34,1,0)</f>
        <v>0</v>
      </c>
      <c r="Y32" s="1">
        <f>IF($E32*Y$2='02'!V34,1,0)</f>
        <v>0</v>
      </c>
      <c r="Z32" s="1">
        <f>IF($E32*Z$2='02'!W34,1,0)</f>
        <v>0</v>
      </c>
      <c r="AA32" s="1">
        <f>IF($E32*AA$2='02'!X34,1,0)</f>
        <v>0</v>
      </c>
      <c r="AB32" s="1">
        <f>IF($E32*AB$2='02'!Y34,1,0)</f>
        <v>0</v>
      </c>
      <c r="AC32" s="1">
        <f>IF($E32*AC$2='02'!Z34,1,0)</f>
        <v>0</v>
      </c>
      <c r="AD32" s="1">
        <f>IF($E32*AD$2='02'!AA34,1,0)</f>
        <v>0</v>
      </c>
      <c r="AE32" s="1">
        <f>IF($E32*AE$2='02'!AB34,1,0)</f>
        <v>0</v>
      </c>
      <c r="AF32" s="1">
        <f>IF($E32*AF$2='02'!AC34,1,0)</f>
        <v>0</v>
      </c>
      <c r="AG32" s="1">
        <f>IF($E32*AG$2='02'!AD34,1,0)</f>
        <v>0</v>
      </c>
      <c r="AH32" s="1">
        <f>IF($E32*AH$2='02'!AE34,1,0)</f>
        <v>0</v>
      </c>
      <c r="AI32" s="1">
        <f>IF($E32*AI$2='02'!AF34,1,0)</f>
        <v>0</v>
      </c>
      <c r="AJ32" s="1">
        <f>IF($E32*AJ$2='02'!AG34,1,0)</f>
        <v>0</v>
      </c>
      <c r="AK32" s="1">
        <f>IF($E32*AK$2='02'!AH34,1,0)</f>
        <v>0</v>
      </c>
      <c r="AL32" s="1">
        <f>IF($E32*AL$2='02'!AI34,1,0)</f>
        <v>0</v>
      </c>
      <c r="AM32" s="1">
        <f>IF($E32*AM$2='02'!AJ34,1,0)</f>
        <v>0</v>
      </c>
      <c r="AN32" s="1">
        <f>IF($E32*AN$2='02'!AK34,1,0)</f>
        <v>0</v>
      </c>
      <c r="AO32" s="1">
        <f>IF($E32*AO$2='02'!AL34,1,0)</f>
        <v>0</v>
      </c>
      <c r="AP32" s="1">
        <f>IF($E32*AP$2='02'!AM34,1,0)</f>
        <v>0</v>
      </c>
      <c r="AQ32" s="1">
        <f>IF($E32*AQ$2='02'!AN34,1,0)</f>
        <v>0</v>
      </c>
      <c r="AR32" s="1">
        <f>IF($E32*AR$2='02'!AO34,1,0)</f>
        <v>0</v>
      </c>
      <c r="AS32" s="1">
        <f>IF($E32*AS$2='02'!AP34,1,0)</f>
        <v>0</v>
      </c>
      <c r="AT32" s="1">
        <f>IF($E32*AT$2='02'!AQ34,1,0)</f>
        <v>0</v>
      </c>
      <c r="AU32" s="1">
        <f>IF($E32*AU$2='02'!AR34,1,0)</f>
        <v>0</v>
      </c>
      <c r="AV32" s="1">
        <f>IF($E32*AV$2='02'!AS34,1,0)</f>
        <v>0</v>
      </c>
      <c r="AW32" s="1">
        <f>IF($E32*AW$2='02'!AT34,1,0)</f>
        <v>0</v>
      </c>
      <c r="AX32" s="1">
        <f>IF($E32*AX$2='02'!AU34,1,0)</f>
        <v>0</v>
      </c>
      <c r="AY32" s="1">
        <f>IF($E32*AY$2='02'!AV34,1,0)</f>
        <v>0</v>
      </c>
      <c r="AZ32" s="1">
        <f>IF($E32*AZ$2='02'!AW34,1,0)</f>
        <v>0</v>
      </c>
      <c r="BA32" s="1">
        <f>IF($E32*BA$2='02'!AX34,1,0)</f>
        <v>0</v>
      </c>
      <c r="BB32" s="1">
        <f>IF($E32*BB$2='02'!AY34,1,0)</f>
        <v>0</v>
      </c>
      <c r="BC32" s="1">
        <f>IF($E32*BC$2='02'!AZ34,1,0)</f>
        <v>0</v>
      </c>
      <c r="BD32" s="1">
        <f>IF($E32*BD$2='02'!BA34,1,0)</f>
        <v>0</v>
      </c>
      <c r="BE32" s="1">
        <f>IF($E32*BE$2='02'!BB34,1,0)</f>
        <v>0</v>
      </c>
      <c r="BF32" s="1">
        <f>IF($E32*BF$2='02'!BC34,1,0)</f>
        <v>0</v>
      </c>
      <c r="BG32" s="1">
        <f>IF($E32*BG$2='02'!BD34,1,0)</f>
        <v>0</v>
      </c>
      <c r="BH32" s="1">
        <f>IF($E32*BH$2='02'!BE34,1,0)</f>
        <v>0</v>
      </c>
      <c r="BI32" s="1">
        <f>IF($E32*BI$2='02'!BF34,1,0)</f>
        <v>0</v>
      </c>
      <c r="BJ32" s="1">
        <f>IF($E32*BJ$2='02'!BG34,1,0)</f>
        <v>0</v>
      </c>
      <c r="BK32" s="1">
        <f>IF($E32*BK$2='02'!BH34,1,0)</f>
        <v>0</v>
      </c>
      <c r="BL32" s="1">
        <f>IF($E32*BL$2='02'!BI34,1,0)</f>
        <v>0</v>
      </c>
      <c r="BM32" s="1">
        <f>IF($E32*BM$2='02'!BJ34,1,0)</f>
        <v>0</v>
      </c>
      <c r="BN32" s="1">
        <f>IF($E32*BN$2='02'!BK34,1,0)</f>
        <v>0</v>
      </c>
      <c r="BO32" s="1">
        <f>IF($E32*BO$2='02'!BL34,1,0)</f>
        <v>0</v>
      </c>
      <c r="BP32" s="1">
        <f>IF($E32*BP$2='02'!BM34,1,0)</f>
        <v>0</v>
      </c>
      <c r="BQ32" s="1">
        <f>IF($E32*BQ$2='02'!BN34,1,0)</f>
        <v>0</v>
      </c>
      <c r="BR32" s="1">
        <f>IF($E32*BR$2='02'!BO34,1,0)</f>
        <v>0</v>
      </c>
      <c r="BS32" s="1">
        <f>IF($E32*BS$2='02'!BP34,1,0)</f>
        <v>0</v>
      </c>
      <c r="BT32" s="1">
        <f>IF($E32*BT$2='02'!BQ34,1,0)</f>
        <v>0</v>
      </c>
      <c r="BU32" s="1">
        <f>IF($E32*BU$2='02'!BR34,1,0)</f>
        <v>0</v>
      </c>
      <c r="BV32" s="1">
        <f>IF($E32*BV$2='02'!BS34,1,0)</f>
        <v>0</v>
      </c>
      <c r="BW32" s="1">
        <f>IF($E32*BW$2='02'!BT34,1,0)</f>
        <v>0</v>
      </c>
      <c r="BX32" s="1">
        <f>IF($E32*BX$2='02'!BU34,1,0)</f>
        <v>0</v>
      </c>
      <c r="BY32" s="1">
        <f>IF($E32*BY$2='02'!BV34,1,0)</f>
        <v>0</v>
      </c>
      <c r="BZ32" s="1">
        <f>IF($E32*BZ$2='02'!BW34,1,0)</f>
        <v>0</v>
      </c>
      <c r="CA32" s="1">
        <f>IF($E32*CA$2='02'!BX34,1,0)</f>
        <v>0</v>
      </c>
      <c r="CB32" s="1">
        <f>IF($E32*CB$2='02'!BY34,1,0)</f>
        <v>0</v>
      </c>
      <c r="CC32" s="1">
        <f>IF($E32*CC$2='02'!BZ34,1,0)</f>
        <v>0</v>
      </c>
      <c r="CD32" s="1">
        <f>IF($E32*CD$2='02'!CA34,1,0)</f>
        <v>0</v>
      </c>
      <c r="CE32" s="1">
        <f>IF($E32*CE$2='02'!CB34,1,0)</f>
        <v>0</v>
      </c>
      <c r="CF32" s="1">
        <f>IF($E32*CF$2='02'!CC34,1,0)</f>
        <v>0</v>
      </c>
      <c r="CG32" s="1">
        <f>IF($E32*CG$2='02'!CD34,1,0)</f>
        <v>0</v>
      </c>
      <c r="CH32" s="1">
        <f>IF($E32*CH$2='02'!CE34,1,0)</f>
        <v>0</v>
      </c>
      <c r="CI32" s="1">
        <f>IF($E32*CI$2='02'!CF34,1,0)</f>
        <v>0</v>
      </c>
      <c r="CJ32" s="1">
        <f>IF($E32*CJ$2='02'!CG34,1,0)</f>
        <v>0</v>
      </c>
      <c r="CK32" s="1">
        <f>IF($E32*CK$2='02'!CH34,1,0)</f>
        <v>0</v>
      </c>
      <c r="CL32" s="1">
        <f>IF($E32*CL$2='02'!CI34,1,0)</f>
        <v>0</v>
      </c>
      <c r="CM32" s="1">
        <f>IF($E32*CM$2='02'!CJ34,1,0)</f>
        <v>0</v>
      </c>
      <c r="CN32" s="1">
        <f>IF($E32*CN$2='02'!CK34,1,0)</f>
        <v>0</v>
      </c>
      <c r="CO32" s="1">
        <f>IF($E32*CO$2='02'!CL34,1,0)</f>
        <v>0</v>
      </c>
      <c r="CP32" s="1">
        <f>IF($E32*CP$2='02'!CM34,1,0)</f>
        <v>0</v>
      </c>
      <c r="CQ32" s="1">
        <f>IF($E32*CQ$2='02'!CN34,1,0)</f>
        <v>0</v>
      </c>
      <c r="CR32" s="1">
        <f>IF($E32*CR$2='02'!CO34,1,0)</f>
        <v>0</v>
      </c>
      <c r="CS32" s="1">
        <f>IF($E32*CS$2='02'!CP34,1,0)</f>
        <v>0</v>
      </c>
      <c r="CT32" s="1">
        <f>IF($E32*CT$2='02'!CQ34,1,0)</f>
        <v>0</v>
      </c>
      <c r="CU32" s="1">
        <f>IF($E32*CU$2='02'!CR34,1,0)</f>
        <v>0</v>
      </c>
      <c r="CV32" s="1">
        <f>IF($E32*CV$2='02'!CS34,1,0)</f>
        <v>0</v>
      </c>
      <c r="CW32" s="1">
        <f>IF($E32*CW$2='02'!CT34,1,0)</f>
        <v>0</v>
      </c>
      <c r="CX32" s="1">
        <f>IF($E32*CX$2='02'!CU34,1,0)</f>
        <v>0</v>
      </c>
      <c r="CY32" s="1">
        <f>IF($E32*CY$2='02'!CV34,1,0)</f>
        <v>0</v>
      </c>
      <c r="CZ32" s="1">
        <f>IF($E32*CZ$2='02'!CW34,1,0)</f>
        <v>0</v>
      </c>
      <c r="DA32" s="3">
        <f>IF($E32*DA$2='02'!CX34,1,0)</f>
        <v>0</v>
      </c>
      <c r="DB32" s="68"/>
    </row>
    <row r="33" spans="1:106" x14ac:dyDescent="0.2">
      <c r="A33" s="68"/>
      <c r="B33" s="7" t="str">
        <f>TRIM(CONCATENATE('01'!B35," ",'01'!C35," ",'01'!D35))</f>
        <v>Poppy Hill</v>
      </c>
      <c r="C33" s="3">
        <f>IF(B33='01'!E35,1,0)</f>
        <v>0</v>
      </c>
      <c r="D33" s="68"/>
      <c r="E33" s="72">
        <v>31</v>
      </c>
      <c r="F33" s="1">
        <f>IF($E33*F$2='02'!C35,1,0)</f>
        <v>0</v>
      </c>
      <c r="G33" s="1">
        <f>IF($E33*G$2='02'!D35,1,0)</f>
        <v>0</v>
      </c>
      <c r="H33" s="1">
        <f>IF($E33*H$2='02'!E35,1,0)</f>
        <v>0</v>
      </c>
      <c r="I33" s="1">
        <f>IF($E33*I$2='02'!F35,1,0)</f>
        <v>0</v>
      </c>
      <c r="J33" s="1">
        <f>IF($E33*J$2='02'!G35,1,0)</f>
        <v>0</v>
      </c>
      <c r="K33" s="1">
        <f>IF($E33*K$2='02'!H35,1,0)</f>
        <v>0</v>
      </c>
      <c r="L33" s="1">
        <f>IF($E33*L$2='02'!I35,1,0)</f>
        <v>0</v>
      </c>
      <c r="M33" s="1">
        <f>IF($E33*M$2='02'!J35,1,0)</f>
        <v>0</v>
      </c>
      <c r="N33" s="1">
        <f>IF($E33*N$2='02'!K35,1,0)</f>
        <v>0</v>
      </c>
      <c r="O33" s="1">
        <f>IF($E33*O$2='02'!L35,1,0)</f>
        <v>0</v>
      </c>
      <c r="P33" s="1">
        <f>IF($E33*P$2='02'!M35,1,0)</f>
        <v>0</v>
      </c>
      <c r="Q33" s="1">
        <f>IF($E33*Q$2='02'!N35,1,0)</f>
        <v>0</v>
      </c>
      <c r="R33" s="1">
        <f>IF($E33*R$2='02'!O35,1,0)</f>
        <v>0</v>
      </c>
      <c r="S33" s="1">
        <f>IF($E33*S$2='02'!P35,1,0)</f>
        <v>0</v>
      </c>
      <c r="T33" s="1">
        <f>IF($E33*T$2='02'!Q35,1,0)</f>
        <v>0</v>
      </c>
      <c r="U33" s="1">
        <f>IF($E33*U$2='02'!R35,1,0)</f>
        <v>0</v>
      </c>
      <c r="V33" s="1">
        <f>IF($E33*V$2='02'!S35,1,0)</f>
        <v>0</v>
      </c>
      <c r="W33" s="1">
        <f>IF($E33*W$2='02'!T35,1,0)</f>
        <v>0</v>
      </c>
      <c r="X33" s="1">
        <f>IF($E33*X$2='02'!U35,1,0)</f>
        <v>0</v>
      </c>
      <c r="Y33" s="1">
        <f>IF($E33*Y$2='02'!V35,1,0)</f>
        <v>0</v>
      </c>
      <c r="Z33" s="1">
        <f>IF($E33*Z$2='02'!W35,1,0)</f>
        <v>0</v>
      </c>
      <c r="AA33" s="1">
        <f>IF($E33*AA$2='02'!X35,1,0)</f>
        <v>0</v>
      </c>
      <c r="AB33" s="1">
        <f>IF($E33*AB$2='02'!Y35,1,0)</f>
        <v>0</v>
      </c>
      <c r="AC33" s="1">
        <f>IF($E33*AC$2='02'!Z35,1,0)</f>
        <v>0</v>
      </c>
      <c r="AD33" s="1">
        <f>IF($E33*AD$2='02'!AA35,1,0)</f>
        <v>0</v>
      </c>
      <c r="AE33" s="1">
        <f>IF($E33*AE$2='02'!AB35,1,0)</f>
        <v>0</v>
      </c>
      <c r="AF33" s="1">
        <f>IF($E33*AF$2='02'!AC35,1,0)</f>
        <v>0</v>
      </c>
      <c r="AG33" s="1">
        <f>IF($E33*AG$2='02'!AD35,1,0)</f>
        <v>0</v>
      </c>
      <c r="AH33" s="1">
        <f>IF($E33*AH$2='02'!AE35,1,0)</f>
        <v>0</v>
      </c>
      <c r="AI33" s="1">
        <f>IF($E33*AI$2='02'!AF35,1,0)</f>
        <v>0</v>
      </c>
      <c r="AJ33" s="1">
        <f>IF($E33*AJ$2='02'!AG35,1,0)</f>
        <v>0</v>
      </c>
      <c r="AK33" s="1">
        <f>IF($E33*AK$2='02'!AH35,1,0)</f>
        <v>0</v>
      </c>
      <c r="AL33" s="1">
        <f>IF($E33*AL$2='02'!AI35,1,0)</f>
        <v>0</v>
      </c>
      <c r="AM33" s="1">
        <f>IF($E33*AM$2='02'!AJ35,1,0)</f>
        <v>0</v>
      </c>
      <c r="AN33" s="1">
        <f>IF($E33*AN$2='02'!AK35,1,0)</f>
        <v>0</v>
      </c>
      <c r="AO33" s="1">
        <f>IF($E33*AO$2='02'!AL35,1,0)</f>
        <v>0</v>
      </c>
      <c r="AP33" s="1">
        <f>IF($E33*AP$2='02'!AM35,1,0)</f>
        <v>0</v>
      </c>
      <c r="AQ33" s="1">
        <f>IF($E33*AQ$2='02'!AN35,1,0)</f>
        <v>0</v>
      </c>
      <c r="AR33" s="1">
        <f>IF($E33*AR$2='02'!AO35,1,0)</f>
        <v>0</v>
      </c>
      <c r="AS33" s="1">
        <f>IF($E33*AS$2='02'!AP35,1,0)</f>
        <v>0</v>
      </c>
      <c r="AT33" s="1">
        <f>IF($E33*AT$2='02'!AQ35,1,0)</f>
        <v>0</v>
      </c>
      <c r="AU33" s="1">
        <f>IF($E33*AU$2='02'!AR35,1,0)</f>
        <v>0</v>
      </c>
      <c r="AV33" s="1">
        <f>IF($E33*AV$2='02'!AS35,1,0)</f>
        <v>0</v>
      </c>
      <c r="AW33" s="1">
        <f>IF($E33*AW$2='02'!AT35,1,0)</f>
        <v>0</v>
      </c>
      <c r="AX33" s="1">
        <f>IF($E33*AX$2='02'!AU35,1,0)</f>
        <v>0</v>
      </c>
      <c r="AY33" s="1">
        <f>IF($E33*AY$2='02'!AV35,1,0)</f>
        <v>0</v>
      </c>
      <c r="AZ33" s="1">
        <f>IF($E33*AZ$2='02'!AW35,1,0)</f>
        <v>0</v>
      </c>
      <c r="BA33" s="1">
        <f>IF($E33*BA$2='02'!AX35,1,0)</f>
        <v>0</v>
      </c>
      <c r="BB33" s="1">
        <f>IF($E33*BB$2='02'!AY35,1,0)</f>
        <v>0</v>
      </c>
      <c r="BC33" s="1">
        <f>IF($E33*BC$2='02'!AZ35,1,0)</f>
        <v>0</v>
      </c>
      <c r="BD33" s="1">
        <f>IF($E33*BD$2='02'!BA35,1,0)</f>
        <v>0</v>
      </c>
      <c r="BE33" s="1">
        <f>IF($E33*BE$2='02'!BB35,1,0)</f>
        <v>0</v>
      </c>
      <c r="BF33" s="1">
        <f>IF($E33*BF$2='02'!BC35,1,0)</f>
        <v>0</v>
      </c>
      <c r="BG33" s="1">
        <f>IF($E33*BG$2='02'!BD35,1,0)</f>
        <v>0</v>
      </c>
      <c r="BH33" s="1">
        <f>IF($E33*BH$2='02'!BE35,1,0)</f>
        <v>0</v>
      </c>
      <c r="BI33" s="1">
        <f>IF($E33*BI$2='02'!BF35,1,0)</f>
        <v>0</v>
      </c>
      <c r="BJ33" s="1">
        <f>IF($E33*BJ$2='02'!BG35,1,0)</f>
        <v>0</v>
      </c>
      <c r="BK33" s="1">
        <f>IF($E33*BK$2='02'!BH35,1,0)</f>
        <v>0</v>
      </c>
      <c r="BL33" s="1">
        <f>IF($E33*BL$2='02'!BI35,1,0)</f>
        <v>0</v>
      </c>
      <c r="BM33" s="1">
        <f>IF($E33*BM$2='02'!BJ35,1,0)</f>
        <v>0</v>
      </c>
      <c r="BN33" s="1">
        <f>IF($E33*BN$2='02'!BK35,1,0)</f>
        <v>0</v>
      </c>
      <c r="BO33" s="1">
        <f>IF($E33*BO$2='02'!BL35,1,0)</f>
        <v>0</v>
      </c>
      <c r="BP33" s="1">
        <f>IF($E33*BP$2='02'!BM35,1,0)</f>
        <v>0</v>
      </c>
      <c r="BQ33" s="1">
        <f>IF($E33*BQ$2='02'!BN35,1,0)</f>
        <v>0</v>
      </c>
      <c r="BR33" s="1">
        <f>IF($E33*BR$2='02'!BO35,1,0)</f>
        <v>0</v>
      </c>
      <c r="BS33" s="1">
        <f>IF($E33*BS$2='02'!BP35,1,0)</f>
        <v>0</v>
      </c>
      <c r="BT33" s="1">
        <f>IF($E33*BT$2='02'!BQ35,1,0)</f>
        <v>0</v>
      </c>
      <c r="BU33" s="1">
        <f>IF($E33*BU$2='02'!BR35,1,0)</f>
        <v>0</v>
      </c>
      <c r="BV33" s="1">
        <f>IF($E33*BV$2='02'!BS35,1,0)</f>
        <v>0</v>
      </c>
      <c r="BW33" s="1">
        <f>IF($E33*BW$2='02'!BT35,1,0)</f>
        <v>0</v>
      </c>
      <c r="BX33" s="1">
        <f>IF($E33*BX$2='02'!BU35,1,0)</f>
        <v>0</v>
      </c>
      <c r="BY33" s="1">
        <f>IF($E33*BY$2='02'!BV35,1,0)</f>
        <v>0</v>
      </c>
      <c r="BZ33" s="1">
        <f>IF($E33*BZ$2='02'!BW35,1,0)</f>
        <v>0</v>
      </c>
      <c r="CA33" s="1">
        <f>IF($E33*CA$2='02'!BX35,1,0)</f>
        <v>0</v>
      </c>
      <c r="CB33" s="1">
        <f>IF($E33*CB$2='02'!BY35,1,0)</f>
        <v>0</v>
      </c>
      <c r="CC33" s="1">
        <f>IF($E33*CC$2='02'!BZ35,1,0)</f>
        <v>0</v>
      </c>
      <c r="CD33" s="1">
        <f>IF($E33*CD$2='02'!CA35,1,0)</f>
        <v>0</v>
      </c>
      <c r="CE33" s="1">
        <f>IF($E33*CE$2='02'!CB35,1,0)</f>
        <v>0</v>
      </c>
      <c r="CF33" s="1">
        <f>IF($E33*CF$2='02'!CC35,1,0)</f>
        <v>0</v>
      </c>
      <c r="CG33" s="1">
        <f>IF($E33*CG$2='02'!CD35,1,0)</f>
        <v>0</v>
      </c>
      <c r="CH33" s="1">
        <f>IF($E33*CH$2='02'!CE35,1,0)</f>
        <v>0</v>
      </c>
      <c r="CI33" s="1">
        <f>IF($E33*CI$2='02'!CF35,1,0)</f>
        <v>0</v>
      </c>
      <c r="CJ33" s="1">
        <f>IF($E33*CJ$2='02'!CG35,1,0)</f>
        <v>0</v>
      </c>
      <c r="CK33" s="1">
        <f>IF($E33*CK$2='02'!CH35,1,0)</f>
        <v>0</v>
      </c>
      <c r="CL33" s="1">
        <f>IF($E33*CL$2='02'!CI35,1,0)</f>
        <v>0</v>
      </c>
      <c r="CM33" s="1">
        <f>IF($E33*CM$2='02'!CJ35,1,0)</f>
        <v>0</v>
      </c>
      <c r="CN33" s="1">
        <f>IF($E33*CN$2='02'!CK35,1,0)</f>
        <v>0</v>
      </c>
      <c r="CO33" s="1">
        <f>IF($E33*CO$2='02'!CL35,1,0)</f>
        <v>0</v>
      </c>
      <c r="CP33" s="1">
        <f>IF($E33*CP$2='02'!CM35,1,0)</f>
        <v>0</v>
      </c>
      <c r="CQ33" s="1">
        <f>IF($E33*CQ$2='02'!CN35,1,0)</f>
        <v>0</v>
      </c>
      <c r="CR33" s="1">
        <f>IF($E33*CR$2='02'!CO35,1,0)</f>
        <v>0</v>
      </c>
      <c r="CS33" s="1">
        <f>IF($E33*CS$2='02'!CP35,1,0)</f>
        <v>0</v>
      </c>
      <c r="CT33" s="1">
        <f>IF($E33*CT$2='02'!CQ35,1,0)</f>
        <v>0</v>
      </c>
      <c r="CU33" s="1">
        <f>IF($E33*CU$2='02'!CR35,1,0)</f>
        <v>0</v>
      </c>
      <c r="CV33" s="1">
        <f>IF($E33*CV$2='02'!CS35,1,0)</f>
        <v>0</v>
      </c>
      <c r="CW33" s="1">
        <f>IF($E33*CW$2='02'!CT35,1,0)</f>
        <v>0</v>
      </c>
      <c r="CX33" s="1">
        <f>IF($E33*CX$2='02'!CU35,1,0)</f>
        <v>0</v>
      </c>
      <c r="CY33" s="1">
        <f>IF($E33*CY$2='02'!CV35,1,0)</f>
        <v>0</v>
      </c>
      <c r="CZ33" s="1">
        <f>IF($E33*CZ$2='02'!CW35,1,0)</f>
        <v>0</v>
      </c>
      <c r="DA33" s="3">
        <f>IF($E33*DA$2='02'!CX35,1,0)</f>
        <v>0</v>
      </c>
      <c r="DB33" s="68"/>
    </row>
    <row r="34" spans="1:106" x14ac:dyDescent="0.2">
      <c r="A34" s="68"/>
      <c r="B34" s="7" t="str">
        <f>TRIM(CONCATENATE('01'!B36," ",'01'!C36," ",'01'!D36))</f>
        <v>Imogen Moore</v>
      </c>
      <c r="C34" s="3">
        <f>IF(B34='01'!E36,1,0)</f>
        <v>0</v>
      </c>
      <c r="D34" s="68"/>
      <c r="E34" s="72">
        <v>32</v>
      </c>
      <c r="F34" s="1">
        <f>IF($E34*F$2='02'!C36,1,0)</f>
        <v>0</v>
      </c>
      <c r="G34" s="1">
        <f>IF($E34*G$2='02'!D36,1,0)</f>
        <v>0</v>
      </c>
      <c r="H34" s="1">
        <f>IF($E34*H$2='02'!E36,1,0)</f>
        <v>0</v>
      </c>
      <c r="I34" s="1">
        <f>IF($E34*I$2='02'!F36,1,0)</f>
        <v>0</v>
      </c>
      <c r="J34" s="1">
        <f>IF($E34*J$2='02'!G36,1,0)</f>
        <v>0</v>
      </c>
      <c r="K34" s="1">
        <f>IF($E34*K$2='02'!H36,1,0)</f>
        <v>0</v>
      </c>
      <c r="L34" s="1">
        <f>IF($E34*L$2='02'!I36,1,0)</f>
        <v>0</v>
      </c>
      <c r="M34" s="1">
        <f>IF($E34*M$2='02'!J36,1,0)</f>
        <v>0</v>
      </c>
      <c r="N34" s="1">
        <f>IF($E34*N$2='02'!K36,1,0)</f>
        <v>0</v>
      </c>
      <c r="O34" s="1">
        <f>IF($E34*O$2='02'!L36,1,0)</f>
        <v>0</v>
      </c>
      <c r="P34" s="1">
        <f>IF($E34*P$2='02'!M36,1,0)</f>
        <v>0</v>
      </c>
      <c r="Q34" s="1">
        <f>IF($E34*Q$2='02'!N36,1,0)</f>
        <v>0</v>
      </c>
      <c r="R34" s="1">
        <f>IF($E34*R$2='02'!O36,1,0)</f>
        <v>0</v>
      </c>
      <c r="S34" s="1">
        <f>IF($E34*S$2='02'!P36,1,0)</f>
        <v>0</v>
      </c>
      <c r="T34" s="1">
        <f>IF($E34*T$2='02'!Q36,1,0)</f>
        <v>0</v>
      </c>
      <c r="U34" s="1">
        <f>IF($E34*U$2='02'!R36,1,0)</f>
        <v>0</v>
      </c>
      <c r="V34" s="1">
        <f>IF($E34*V$2='02'!S36,1,0)</f>
        <v>0</v>
      </c>
      <c r="W34" s="1">
        <f>IF($E34*W$2='02'!T36,1,0)</f>
        <v>0</v>
      </c>
      <c r="X34" s="1">
        <f>IF($E34*X$2='02'!U36,1,0)</f>
        <v>0</v>
      </c>
      <c r="Y34" s="1">
        <f>IF($E34*Y$2='02'!V36,1,0)</f>
        <v>0</v>
      </c>
      <c r="Z34" s="1">
        <f>IF($E34*Z$2='02'!W36,1,0)</f>
        <v>0</v>
      </c>
      <c r="AA34" s="1">
        <f>IF($E34*AA$2='02'!X36,1,0)</f>
        <v>0</v>
      </c>
      <c r="AB34" s="1">
        <f>IF($E34*AB$2='02'!Y36,1,0)</f>
        <v>0</v>
      </c>
      <c r="AC34" s="1">
        <f>IF($E34*AC$2='02'!Z36,1,0)</f>
        <v>0</v>
      </c>
      <c r="AD34" s="1">
        <f>IF($E34*AD$2='02'!AA36,1,0)</f>
        <v>0</v>
      </c>
      <c r="AE34" s="1">
        <f>IF($E34*AE$2='02'!AB36,1,0)</f>
        <v>0</v>
      </c>
      <c r="AF34" s="1">
        <f>IF($E34*AF$2='02'!AC36,1,0)</f>
        <v>0</v>
      </c>
      <c r="AG34" s="1">
        <f>IF($E34*AG$2='02'!AD36,1,0)</f>
        <v>0</v>
      </c>
      <c r="AH34" s="1">
        <f>IF($E34*AH$2='02'!AE36,1,0)</f>
        <v>0</v>
      </c>
      <c r="AI34" s="1">
        <f>IF($E34*AI$2='02'!AF36,1,0)</f>
        <v>0</v>
      </c>
      <c r="AJ34" s="1">
        <f>IF($E34*AJ$2='02'!AG36,1,0)</f>
        <v>0</v>
      </c>
      <c r="AK34" s="1">
        <f>IF($E34*AK$2='02'!AH36,1,0)</f>
        <v>0</v>
      </c>
      <c r="AL34" s="1">
        <f>IF($E34*AL$2='02'!AI36,1,0)</f>
        <v>0</v>
      </c>
      <c r="AM34" s="1">
        <f>IF($E34*AM$2='02'!AJ36,1,0)</f>
        <v>0</v>
      </c>
      <c r="AN34" s="1">
        <f>IF($E34*AN$2='02'!AK36,1,0)</f>
        <v>0</v>
      </c>
      <c r="AO34" s="1">
        <f>IF($E34*AO$2='02'!AL36,1,0)</f>
        <v>0</v>
      </c>
      <c r="AP34" s="1">
        <f>IF($E34*AP$2='02'!AM36,1,0)</f>
        <v>0</v>
      </c>
      <c r="AQ34" s="1">
        <f>IF($E34*AQ$2='02'!AN36,1,0)</f>
        <v>0</v>
      </c>
      <c r="AR34" s="1">
        <f>IF($E34*AR$2='02'!AO36,1,0)</f>
        <v>0</v>
      </c>
      <c r="AS34" s="1">
        <f>IF($E34*AS$2='02'!AP36,1,0)</f>
        <v>0</v>
      </c>
      <c r="AT34" s="1">
        <f>IF($E34*AT$2='02'!AQ36,1,0)</f>
        <v>0</v>
      </c>
      <c r="AU34" s="1">
        <f>IF($E34*AU$2='02'!AR36,1,0)</f>
        <v>0</v>
      </c>
      <c r="AV34" s="1">
        <f>IF($E34*AV$2='02'!AS36,1,0)</f>
        <v>0</v>
      </c>
      <c r="AW34" s="1">
        <f>IF($E34*AW$2='02'!AT36,1,0)</f>
        <v>0</v>
      </c>
      <c r="AX34" s="1">
        <f>IF($E34*AX$2='02'!AU36,1,0)</f>
        <v>0</v>
      </c>
      <c r="AY34" s="1">
        <f>IF($E34*AY$2='02'!AV36,1,0)</f>
        <v>0</v>
      </c>
      <c r="AZ34" s="1">
        <f>IF($E34*AZ$2='02'!AW36,1,0)</f>
        <v>0</v>
      </c>
      <c r="BA34" s="1">
        <f>IF($E34*BA$2='02'!AX36,1,0)</f>
        <v>0</v>
      </c>
      <c r="BB34" s="1">
        <f>IF($E34*BB$2='02'!AY36,1,0)</f>
        <v>0</v>
      </c>
      <c r="BC34" s="1">
        <f>IF($E34*BC$2='02'!AZ36,1,0)</f>
        <v>0</v>
      </c>
      <c r="BD34" s="1">
        <f>IF($E34*BD$2='02'!BA36,1,0)</f>
        <v>0</v>
      </c>
      <c r="BE34" s="1">
        <f>IF($E34*BE$2='02'!BB36,1,0)</f>
        <v>0</v>
      </c>
      <c r="BF34" s="1">
        <f>IF($E34*BF$2='02'!BC36,1,0)</f>
        <v>0</v>
      </c>
      <c r="BG34" s="1">
        <f>IF($E34*BG$2='02'!BD36,1,0)</f>
        <v>0</v>
      </c>
      <c r="BH34" s="1">
        <f>IF($E34*BH$2='02'!BE36,1,0)</f>
        <v>0</v>
      </c>
      <c r="BI34" s="1">
        <f>IF($E34*BI$2='02'!BF36,1,0)</f>
        <v>0</v>
      </c>
      <c r="BJ34" s="1">
        <f>IF($E34*BJ$2='02'!BG36,1,0)</f>
        <v>0</v>
      </c>
      <c r="BK34" s="1">
        <f>IF($E34*BK$2='02'!BH36,1,0)</f>
        <v>0</v>
      </c>
      <c r="BL34" s="1">
        <f>IF($E34*BL$2='02'!BI36,1,0)</f>
        <v>0</v>
      </c>
      <c r="BM34" s="1">
        <f>IF($E34*BM$2='02'!BJ36,1,0)</f>
        <v>0</v>
      </c>
      <c r="BN34" s="1">
        <f>IF($E34*BN$2='02'!BK36,1,0)</f>
        <v>0</v>
      </c>
      <c r="BO34" s="1">
        <f>IF($E34*BO$2='02'!BL36,1,0)</f>
        <v>0</v>
      </c>
      <c r="BP34" s="1">
        <f>IF($E34*BP$2='02'!BM36,1,0)</f>
        <v>0</v>
      </c>
      <c r="BQ34" s="1">
        <f>IF($E34*BQ$2='02'!BN36,1,0)</f>
        <v>0</v>
      </c>
      <c r="BR34" s="1">
        <f>IF($E34*BR$2='02'!BO36,1,0)</f>
        <v>0</v>
      </c>
      <c r="BS34" s="1">
        <f>IF($E34*BS$2='02'!BP36,1,0)</f>
        <v>0</v>
      </c>
      <c r="BT34" s="1">
        <f>IF($E34*BT$2='02'!BQ36,1,0)</f>
        <v>0</v>
      </c>
      <c r="BU34" s="1">
        <f>IF($E34*BU$2='02'!BR36,1,0)</f>
        <v>0</v>
      </c>
      <c r="BV34" s="1">
        <f>IF($E34*BV$2='02'!BS36,1,0)</f>
        <v>0</v>
      </c>
      <c r="BW34" s="1">
        <f>IF($E34*BW$2='02'!BT36,1,0)</f>
        <v>0</v>
      </c>
      <c r="BX34" s="1">
        <f>IF($E34*BX$2='02'!BU36,1,0)</f>
        <v>0</v>
      </c>
      <c r="BY34" s="1">
        <f>IF($E34*BY$2='02'!BV36,1,0)</f>
        <v>0</v>
      </c>
      <c r="BZ34" s="1">
        <f>IF($E34*BZ$2='02'!BW36,1,0)</f>
        <v>0</v>
      </c>
      <c r="CA34" s="1">
        <f>IF($E34*CA$2='02'!BX36,1,0)</f>
        <v>0</v>
      </c>
      <c r="CB34" s="1">
        <f>IF($E34*CB$2='02'!BY36,1,0)</f>
        <v>0</v>
      </c>
      <c r="CC34" s="1">
        <f>IF($E34*CC$2='02'!BZ36,1,0)</f>
        <v>0</v>
      </c>
      <c r="CD34" s="1">
        <f>IF($E34*CD$2='02'!CA36,1,0)</f>
        <v>0</v>
      </c>
      <c r="CE34" s="1">
        <f>IF($E34*CE$2='02'!CB36,1,0)</f>
        <v>0</v>
      </c>
      <c r="CF34" s="1">
        <f>IF($E34*CF$2='02'!CC36,1,0)</f>
        <v>0</v>
      </c>
      <c r="CG34" s="1">
        <f>IF($E34*CG$2='02'!CD36,1,0)</f>
        <v>0</v>
      </c>
      <c r="CH34" s="1">
        <f>IF($E34*CH$2='02'!CE36,1,0)</f>
        <v>0</v>
      </c>
      <c r="CI34" s="1">
        <f>IF($E34*CI$2='02'!CF36,1,0)</f>
        <v>0</v>
      </c>
      <c r="CJ34" s="1">
        <f>IF($E34*CJ$2='02'!CG36,1,0)</f>
        <v>0</v>
      </c>
      <c r="CK34" s="1">
        <f>IF($E34*CK$2='02'!CH36,1,0)</f>
        <v>0</v>
      </c>
      <c r="CL34" s="1">
        <f>IF($E34*CL$2='02'!CI36,1,0)</f>
        <v>0</v>
      </c>
      <c r="CM34" s="1">
        <f>IF($E34*CM$2='02'!CJ36,1,0)</f>
        <v>0</v>
      </c>
      <c r="CN34" s="1">
        <f>IF($E34*CN$2='02'!CK36,1,0)</f>
        <v>0</v>
      </c>
      <c r="CO34" s="1">
        <f>IF($E34*CO$2='02'!CL36,1,0)</f>
        <v>0</v>
      </c>
      <c r="CP34" s="1">
        <f>IF($E34*CP$2='02'!CM36,1,0)</f>
        <v>0</v>
      </c>
      <c r="CQ34" s="1">
        <f>IF($E34*CQ$2='02'!CN36,1,0)</f>
        <v>0</v>
      </c>
      <c r="CR34" s="1">
        <f>IF($E34*CR$2='02'!CO36,1,0)</f>
        <v>0</v>
      </c>
      <c r="CS34" s="1">
        <f>IF($E34*CS$2='02'!CP36,1,0)</f>
        <v>0</v>
      </c>
      <c r="CT34" s="1">
        <f>IF($E34*CT$2='02'!CQ36,1,0)</f>
        <v>0</v>
      </c>
      <c r="CU34" s="1">
        <f>IF($E34*CU$2='02'!CR36,1,0)</f>
        <v>0</v>
      </c>
      <c r="CV34" s="1">
        <f>IF($E34*CV$2='02'!CS36,1,0)</f>
        <v>0</v>
      </c>
      <c r="CW34" s="1">
        <f>IF($E34*CW$2='02'!CT36,1,0)</f>
        <v>0</v>
      </c>
      <c r="CX34" s="1">
        <f>IF($E34*CX$2='02'!CU36,1,0)</f>
        <v>0</v>
      </c>
      <c r="CY34" s="1">
        <f>IF($E34*CY$2='02'!CV36,1,0)</f>
        <v>0</v>
      </c>
      <c r="CZ34" s="1">
        <f>IF($E34*CZ$2='02'!CW36,1,0)</f>
        <v>0</v>
      </c>
      <c r="DA34" s="3">
        <f>IF($E34*DA$2='02'!CX36,1,0)</f>
        <v>0</v>
      </c>
      <c r="DB34" s="68"/>
    </row>
    <row r="35" spans="1:106" x14ac:dyDescent="0.2">
      <c r="A35" s="68"/>
      <c r="B35" s="7" t="str">
        <f>TRIM(CONCATENATE('01'!B37," ",'01'!C37," ",'01'!D37))</f>
        <v>Maisie Clark</v>
      </c>
      <c r="C35" s="3">
        <f>IF(B35='01'!E37,1,0)</f>
        <v>0</v>
      </c>
      <c r="D35" s="68"/>
      <c r="E35" s="72">
        <v>33</v>
      </c>
      <c r="F35" s="1">
        <f>IF($E35*F$2='02'!C37,1,0)</f>
        <v>0</v>
      </c>
      <c r="G35" s="1">
        <f>IF($E35*G$2='02'!D37,1,0)</f>
        <v>0</v>
      </c>
      <c r="H35" s="1">
        <f>IF($E35*H$2='02'!E37,1,0)</f>
        <v>0</v>
      </c>
      <c r="I35" s="1">
        <f>IF($E35*I$2='02'!F37,1,0)</f>
        <v>0</v>
      </c>
      <c r="J35" s="1">
        <f>IF($E35*J$2='02'!G37,1,0)</f>
        <v>0</v>
      </c>
      <c r="K35" s="1">
        <f>IF($E35*K$2='02'!H37,1,0)</f>
        <v>0</v>
      </c>
      <c r="L35" s="1">
        <f>IF($E35*L$2='02'!I37,1,0)</f>
        <v>0</v>
      </c>
      <c r="M35" s="1">
        <f>IF($E35*M$2='02'!J37,1,0)</f>
        <v>0</v>
      </c>
      <c r="N35" s="1">
        <f>IF($E35*N$2='02'!K37,1,0)</f>
        <v>0</v>
      </c>
      <c r="O35" s="1">
        <f>IF($E35*O$2='02'!L37,1,0)</f>
        <v>0</v>
      </c>
      <c r="P35" s="1">
        <f>IF($E35*P$2='02'!M37,1,0)</f>
        <v>0</v>
      </c>
      <c r="Q35" s="1">
        <f>IF($E35*Q$2='02'!N37,1,0)</f>
        <v>0</v>
      </c>
      <c r="R35" s="1">
        <f>IF($E35*R$2='02'!O37,1,0)</f>
        <v>0</v>
      </c>
      <c r="S35" s="1">
        <f>IF($E35*S$2='02'!P37,1,0)</f>
        <v>0</v>
      </c>
      <c r="T35" s="1">
        <f>IF($E35*T$2='02'!Q37,1,0)</f>
        <v>0</v>
      </c>
      <c r="U35" s="1">
        <f>IF($E35*U$2='02'!R37,1,0)</f>
        <v>0</v>
      </c>
      <c r="V35" s="1">
        <f>IF($E35*V$2='02'!S37,1,0)</f>
        <v>0</v>
      </c>
      <c r="W35" s="1">
        <f>IF($E35*W$2='02'!T37,1,0)</f>
        <v>0</v>
      </c>
      <c r="X35" s="1">
        <f>IF($E35*X$2='02'!U37,1,0)</f>
        <v>0</v>
      </c>
      <c r="Y35" s="1">
        <f>IF($E35*Y$2='02'!V37,1,0)</f>
        <v>0</v>
      </c>
      <c r="Z35" s="1">
        <f>IF($E35*Z$2='02'!W37,1,0)</f>
        <v>0</v>
      </c>
      <c r="AA35" s="1">
        <f>IF($E35*AA$2='02'!X37,1,0)</f>
        <v>0</v>
      </c>
      <c r="AB35" s="1">
        <f>IF($E35*AB$2='02'!Y37,1,0)</f>
        <v>0</v>
      </c>
      <c r="AC35" s="1">
        <f>IF($E35*AC$2='02'!Z37,1,0)</f>
        <v>0</v>
      </c>
      <c r="AD35" s="1">
        <f>IF($E35*AD$2='02'!AA37,1,0)</f>
        <v>0</v>
      </c>
      <c r="AE35" s="1">
        <f>IF($E35*AE$2='02'!AB37,1,0)</f>
        <v>0</v>
      </c>
      <c r="AF35" s="1">
        <f>IF($E35*AF$2='02'!AC37,1,0)</f>
        <v>0</v>
      </c>
      <c r="AG35" s="1">
        <f>IF($E35*AG$2='02'!AD37,1,0)</f>
        <v>0</v>
      </c>
      <c r="AH35" s="1">
        <f>IF($E35*AH$2='02'!AE37,1,0)</f>
        <v>0</v>
      </c>
      <c r="AI35" s="1">
        <f>IF($E35*AI$2='02'!AF37,1,0)</f>
        <v>0</v>
      </c>
      <c r="AJ35" s="1">
        <f>IF($E35*AJ$2='02'!AG37,1,0)</f>
        <v>0</v>
      </c>
      <c r="AK35" s="1">
        <f>IF($E35*AK$2='02'!AH37,1,0)</f>
        <v>0</v>
      </c>
      <c r="AL35" s="1">
        <f>IF($E35*AL$2='02'!AI37,1,0)</f>
        <v>0</v>
      </c>
      <c r="AM35" s="1">
        <f>IF($E35*AM$2='02'!AJ37,1,0)</f>
        <v>0</v>
      </c>
      <c r="AN35" s="1">
        <f>IF($E35*AN$2='02'!AK37,1,0)</f>
        <v>0</v>
      </c>
      <c r="AO35" s="1">
        <f>IF($E35*AO$2='02'!AL37,1,0)</f>
        <v>0</v>
      </c>
      <c r="AP35" s="1">
        <f>IF($E35*AP$2='02'!AM37,1,0)</f>
        <v>0</v>
      </c>
      <c r="AQ35" s="1">
        <f>IF($E35*AQ$2='02'!AN37,1,0)</f>
        <v>0</v>
      </c>
      <c r="AR35" s="1">
        <f>IF($E35*AR$2='02'!AO37,1,0)</f>
        <v>0</v>
      </c>
      <c r="AS35" s="1">
        <f>IF($E35*AS$2='02'!AP37,1,0)</f>
        <v>0</v>
      </c>
      <c r="AT35" s="1">
        <f>IF($E35*AT$2='02'!AQ37,1,0)</f>
        <v>0</v>
      </c>
      <c r="AU35" s="1">
        <f>IF($E35*AU$2='02'!AR37,1,0)</f>
        <v>0</v>
      </c>
      <c r="AV35" s="1">
        <f>IF($E35*AV$2='02'!AS37,1,0)</f>
        <v>0</v>
      </c>
      <c r="AW35" s="1">
        <f>IF($E35*AW$2='02'!AT37,1,0)</f>
        <v>0</v>
      </c>
      <c r="AX35" s="1">
        <f>IF($E35*AX$2='02'!AU37,1,0)</f>
        <v>0</v>
      </c>
      <c r="AY35" s="1">
        <f>IF($E35*AY$2='02'!AV37,1,0)</f>
        <v>0</v>
      </c>
      <c r="AZ35" s="1">
        <f>IF($E35*AZ$2='02'!AW37,1,0)</f>
        <v>0</v>
      </c>
      <c r="BA35" s="1">
        <f>IF($E35*BA$2='02'!AX37,1,0)</f>
        <v>0</v>
      </c>
      <c r="BB35" s="1">
        <f>IF($E35*BB$2='02'!AY37,1,0)</f>
        <v>0</v>
      </c>
      <c r="BC35" s="1">
        <f>IF($E35*BC$2='02'!AZ37,1,0)</f>
        <v>0</v>
      </c>
      <c r="BD35" s="1">
        <f>IF($E35*BD$2='02'!BA37,1,0)</f>
        <v>0</v>
      </c>
      <c r="BE35" s="1">
        <f>IF($E35*BE$2='02'!BB37,1,0)</f>
        <v>0</v>
      </c>
      <c r="BF35" s="1">
        <f>IF($E35*BF$2='02'!BC37,1,0)</f>
        <v>0</v>
      </c>
      <c r="BG35" s="1">
        <f>IF($E35*BG$2='02'!BD37,1,0)</f>
        <v>0</v>
      </c>
      <c r="BH35" s="1">
        <f>IF($E35*BH$2='02'!BE37,1,0)</f>
        <v>0</v>
      </c>
      <c r="BI35" s="1">
        <f>IF($E35*BI$2='02'!BF37,1,0)</f>
        <v>0</v>
      </c>
      <c r="BJ35" s="1">
        <f>IF($E35*BJ$2='02'!BG37,1,0)</f>
        <v>0</v>
      </c>
      <c r="BK35" s="1">
        <f>IF($E35*BK$2='02'!BH37,1,0)</f>
        <v>0</v>
      </c>
      <c r="BL35" s="1">
        <f>IF($E35*BL$2='02'!BI37,1,0)</f>
        <v>0</v>
      </c>
      <c r="BM35" s="1">
        <f>IF($E35*BM$2='02'!BJ37,1,0)</f>
        <v>0</v>
      </c>
      <c r="BN35" s="1">
        <f>IF($E35*BN$2='02'!BK37,1,0)</f>
        <v>0</v>
      </c>
      <c r="BO35" s="1">
        <f>IF($E35*BO$2='02'!BL37,1,0)</f>
        <v>0</v>
      </c>
      <c r="BP35" s="1">
        <f>IF($E35*BP$2='02'!BM37,1,0)</f>
        <v>0</v>
      </c>
      <c r="BQ35" s="1">
        <f>IF($E35*BQ$2='02'!BN37,1,0)</f>
        <v>0</v>
      </c>
      <c r="BR35" s="1">
        <f>IF($E35*BR$2='02'!BO37,1,0)</f>
        <v>0</v>
      </c>
      <c r="BS35" s="1">
        <f>IF($E35*BS$2='02'!BP37,1,0)</f>
        <v>0</v>
      </c>
      <c r="BT35" s="1">
        <f>IF($E35*BT$2='02'!BQ37,1,0)</f>
        <v>0</v>
      </c>
      <c r="BU35" s="1">
        <f>IF($E35*BU$2='02'!BR37,1,0)</f>
        <v>0</v>
      </c>
      <c r="BV35" s="1">
        <f>IF($E35*BV$2='02'!BS37,1,0)</f>
        <v>0</v>
      </c>
      <c r="BW35" s="1">
        <f>IF($E35*BW$2='02'!BT37,1,0)</f>
        <v>0</v>
      </c>
      <c r="BX35" s="1">
        <f>IF($E35*BX$2='02'!BU37,1,0)</f>
        <v>0</v>
      </c>
      <c r="BY35" s="1">
        <f>IF($E35*BY$2='02'!BV37,1,0)</f>
        <v>0</v>
      </c>
      <c r="BZ35" s="1">
        <f>IF($E35*BZ$2='02'!BW37,1,0)</f>
        <v>0</v>
      </c>
      <c r="CA35" s="1">
        <f>IF($E35*CA$2='02'!BX37,1,0)</f>
        <v>0</v>
      </c>
      <c r="CB35" s="1">
        <f>IF($E35*CB$2='02'!BY37,1,0)</f>
        <v>0</v>
      </c>
      <c r="CC35" s="1">
        <f>IF($E35*CC$2='02'!BZ37,1,0)</f>
        <v>0</v>
      </c>
      <c r="CD35" s="1">
        <f>IF($E35*CD$2='02'!CA37,1,0)</f>
        <v>0</v>
      </c>
      <c r="CE35" s="1">
        <f>IF($E35*CE$2='02'!CB37,1,0)</f>
        <v>0</v>
      </c>
      <c r="CF35" s="1">
        <f>IF($E35*CF$2='02'!CC37,1,0)</f>
        <v>0</v>
      </c>
      <c r="CG35" s="1">
        <f>IF($E35*CG$2='02'!CD37,1,0)</f>
        <v>0</v>
      </c>
      <c r="CH35" s="1">
        <f>IF($E35*CH$2='02'!CE37,1,0)</f>
        <v>0</v>
      </c>
      <c r="CI35" s="1">
        <f>IF($E35*CI$2='02'!CF37,1,0)</f>
        <v>0</v>
      </c>
      <c r="CJ35" s="1">
        <f>IF($E35*CJ$2='02'!CG37,1,0)</f>
        <v>0</v>
      </c>
      <c r="CK35" s="1">
        <f>IF($E35*CK$2='02'!CH37,1,0)</f>
        <v>0</v>
      </c>
      <c r="CL35" s="1">
        <f>IF($E35*CL$2='02'!CI37,1,0)</f>
        <v>0</v>
      </c>
      <c r="CM35" s="1">
        <f>IF($E35*CM$2='02'!CJ37,1,0)</f>
        <v>0</v>
      </c>
      <c r="CN35" s="1">
        <f>IF($E35*CN$2='02'!CK37,1,0)</f>
        <v>0</v>
      </c>
      <c r="CO35" s="1">
        <f>IF($E35*CO$2='02'!CL37,1,0)</f>
        <v>0</v>
      </c>
      <c r="CP35" s="1">
        <f>IF($E35*CP$2='02'!CM37,1,0)</f>
        <v>0</v>
      </c>
      <c r="CQ35" s="1">
        <f>IF($E35*CQ$2='02'!CN37,1,0)</f>
        <v>0</v>
      </c>
      <c r="CR35" s="1">
        <f>IF($E35*CR$2='02'!CO37,1,0)</f>
        <v>0</v>
      </c>
      <c r="CS35" s="1">
        <f>IF($E35*CS$2='02'!CP37,1,0)</f>
        <v>0</v>
      </c>
      <c r="CT35" s="1">
        <f>IF($E35*CT$2='02'!CQ37,1,0)</f>
        <v>0</v>
      </c>
      <c r="CU35" s="1">
        <f>IF($E35*CU$2='02'!CR37,1,0)</f>
        <v>0</v>
      </c>
      <c r="CV35" s="1">
        <f>IF($E35*CV$2='02'!CS37,1,0)</f>
        <v>0</v>
      </c>
      <c r="CW35" s="1">
        <f>IF($E35*CW$2='02'!CT37,1,0)</f>
        <v>0</v>
      </c>
      <c r="CX35" s="1">
        <f>IF($E35*CX$2='02'!CU37,1,0)</f>
        <v>0</v>
      </c>
      <c r="CY35" s="1">
        <f>IF($E35*CY$2='02'!CV37,1,0)</f>
        <v>0</v>
      </c>
      <c r="CZ35" s="1">
        <f>IF($E35*CZ$2='02'!CW37,1,0)</f>
        <v>0</v>
      </c>
      <c r="DA35" s="3">
        <f>IF($E35*DA$2='02'!CX37,1,0)</f>
        <v>0</v>
      </c>
      <c r="DB35" s="68"/>
    </row>
    <row r="36" spans="1:106" x14ac:dyDescent="0.2">
      <c r="A36" s="68"/>
      <c r="B36" s="7" t="str">
        <f>TRIM(CONCATENATE('01'!B38," ",'01'!C38," ",'01'!D38))</f>
        <v>Layla S. Harrison</v>
      </c>
      <c r="C36" s="3">
        <f>IF(B36='01'!E38,1,0)</f>
        <v>0</v>
      </c>
      <c r="D36" s="68"/>
      <c r="E36" s="72">
        <v>34</v>
      </c>
      <c r="F36" s="1">
        <f>IF($E36*F$2='02'!C38,1,0)</f>
        <v>0</v>
      </c>
      <c r="G36" s="1">
        <f>IF($E36*G$2='02'!D38,1,0)</f>
        <v>0</v>
      </c>
      <c r="H36" s="1">
        <f>IF($E36*H$2='02'!E38,1,0)</f>
        <v>0</v>
      </c>
      <c r="I36" s="1">
        <f>IF($E36*I$2='02'!F38,1,0)</f>
        <v>0</v>
      </c>
      <c r="J36" s="1">
        <f>IF($E36*J$2='02'!G38,1,0)</f>
        <v>0</v>
      </c>
      <c r="K36" s="1">
        <f>IF($E36*K$2='02'!H38,1,0)</f>
        <v>0</v>
      </c>
      <c r="L36" s="1">
        <f>IF($E36*L$2='02'!I38,1,0)</f>
        <v>0</v>
      </c>
      <c r="M36" s="1">
        <f>IF($E36*M$2='02'!J38,1,0)</f>
        <v>0</v>
      </c>
      <c r="N36" s="1">
        <f>IF($E36*N$2='02'!K38,1,0)</f>
        <v>0</v>
      </c>
      <c r="O36" s="1">
        <f>IF($E36*O$2='02'!L38,1,0)</f>
        <v>0</v>
      </c>
      <c r="P36" s="1">
        <f>IF($E36*P$2='02'!M38,1,0)</f>
        <v>0</v>
      </c>
      <c r="Q36" s="1">
        <f>IF($E36*Q$2='02'!N38,1,0)</f>
        <v>0</v>
      </c>
      <c r="R36" s="1">
        <f>IF($E36*R$2='02'!O38,1,0)</f>
        <v>0</v>
      </c>
      <c r="S36" s="1">
        <f>IF($E36*S$2='02'!P38,1,0)</f>
        <v>0</v>
      </c>
      <c r="T36" s="1">
        <f>IF($E36*T$2='02'!Q38,1,0)</f>
        <v>0</v>
      </c>
      <c r="U36" s="1">
        <f>IF($E36*U$2='02'!R38,1,0)</f>
        <v>0</v>
      </c>
      <c r="V36" s="1">
        <f>IF($E36*V$2='02'!S38,1,0)</f>
        <v>0</v>
      </c>
      <c r="W36" s="1">
        <f>IF($E36*W$2='02'!T38,1,0)</f>
        <v>0</v>
      </c>
      <c r="X36" s="1">
        <f>IF($E36*X$2='02'!U38,1,0)</f>
        <v>0</v>
      </c>
      <c r="Y36" s="1">
        <f>IF($E36*Y$2='02'!V38,1,0)</f>
        <v>0</v>
      </c>
      <c r="Z36" s="1">
        <f>IF($E36*Z$2='02'!W38,1,0)</f>
        <v>0</v>
      </c>
      <c r="AA36" s="1">
        <f>IF($E36*AA$2='02'!X38,1,0)</f>
        <v>0</v>
      </c>
      <c r="AB36" s="1">
        <f>IF($E36*AB$2='02'!Y38,1,0)</f>
        <v>0</v>
      </c>
      <c r="AC36" s="1">
        <f>IF($E36*AC$2='02'!Z38,1,0)</f>
        <v>0</v>
      </c>
      <c r="AD36" s="1">
        <f>IF($E36*AD$2='02'!AA38,1,0)</f>
        <v>0</v>
      </c>
      <c r="AE36" s="1">
        <f>IF($E36*AE$2='02'!AB38,1,0)</f>
        <v>0</v>
      </c>
      <c r="AF36" s="1">
        <f>IF($E36*AF$2='02'!AC38,1,0)</f>
        <v>0</v>
      </c>
      <c r="AG36" s="1">
        <f>IF($E36*AG$2='02'!AD38,1,0)</f>
        <v>0</v>
      </c>
      <c r="AH36" s="1">
        <f>IF($E36*AH$2='02'!AE38,1,0)</f>
        <v>0</v>
      </c>
      <c r="AI36" s="1">
        <f>IF($E36*AI$2='02'!AF38,1,0)</f>
        <v>0</v>
      </c>
      <c r="AJ36" s="1">
        <f>IF($E36*AJ$2='02'!AG38,1,0)</f>
        <v>0</v>
      </c>
      <c r="AK36" s="1">
        <f>IF($E36*AK$2='02'!AH38,1,0)</f>
        <v>0</v>
      </c>
      <c r="AL36" s="1">
        <f>IF($E36*AL$2='02'!AI38,1,0)</f>
        <v>0</v>
      </c>
      <c r="AM36" s="1">
        <f>IF($E36*AM$2='02'!AJ38,1,0)</f>
        <v>0</v>
      </c>
      <c r="AN36" s="1">
        <f>IF($E36*AN$2='02'!AK38,1,0)</f>
        <v>0</v>
      </c>
      <c r="AO36" s="1">
        <f>IF($E36*AO$2='02'!AL38,1,0)</f>
        <v>0</v>
      </c>
      <c r="AP36" s="1">
        <f>IF($E36*AP$2='02'!AM38,1,0)</f>
        <v>0</v>
      </c>
      <c r="AQ36" s="1">
        <f>IF($E36*AQ$2='02'!AN38,1,0)</f>
        <v>0</v>
      </c>
      <c r="AR36" s="1">
        <f>IF($E36*AR$2='02'!AO38,1,0)</f>
        <v>0</v>
      </c>
      <c r="AS36" s="1">
        <f>IF($E36*AS$2='02'!AP38,1,0)</f>
        <v>0</v>
      </c>
      <c r="AT36" s="1">
        <f>IF($E36*AT$2='02'!AQ38,1,0)</f>
        <v>0</v>
      </c>
      <c r="AU36" s="1">
        <f>IF($E36*AU$2='02'!AR38,1,0)</f>
        <v>0</v>
      </c>
      <c r="AV36" s="1">
        <f>IF($E36*AV$2='02'!AS38,1,0)</f>
        <v>0</v>
      </c>
      <c r="AW36" s="1">
        <f>IF($E36*AW$2='02'!AT38,1,0)</f>
        <v>0</v>
      </c>
      <c r="AX36" s="1">
        <f>IF($E36*AX$2='02'!AU38,1,0)</f>
        <v>0</v>
      </c>
      <c r="AY36" s="1">
        <f>IF($E36*AY$2='02'!AV38,1,0)</f>
        <v>0</v>
      </c>
      <c r="AZ36" s="1">
        <f>IF($E36*AZ$2='02'!AW38,1,0)</f>
        <v>0</v>
      </c>
      <c r="BA36" s="1">
        <f>IF($E36*BA$2='02'!AX38,1,0)</f>
        <v>0</v>
      </c>
      <c r="BB36" s="1">
        <f>IF($E36*BB$2='02'!AY38,1,0)</f>
        <v>0</v>
      </c>
      <c r="BC36" s="1">
        <f>IF($E36*BC$2='02'!AZ38,1,0)</f>
        <v>0</v>
      </c>
      <c r="BD36" s="1">
        <f>IF($E36*BD$2='02'!BA38,1,0)</f>
        <v>0</v>
      </c>
      <c r="BE36" s="1">
        <f>IF($E36*BE$2='02'!BB38,1,0)</f>
        <v>0</v>
      </c>
      <c r="BF36" s="1">
        <f>IF($E36*BF$2='02'!BC38,1,0)</f>
        <v>0</v>
      </c>
      <c r="BG36" s="1">
        <f>IF($E36*BG$2='02'!BD38,1,0)</f>
        <v>0</v>
      </c>
      <c r="BH36" s="1">
        <f>IF($E36*BH$2='02'!BE38,1,0)</f>
        <v>0</v>
      </c>
      <c r="BI36" s="1">
        <f>IF($E36*BI$2='02'!BF38,1,0)</f>
        <v>0</v>
      </c>
      <c r="BJ36" s="1">
        <f>IF($E36*BJ$2='02'!BG38,1,0)</f>
        <v>0</v>
      </c>
      <c r="BK36" s="1">
        <f>IF($E36*BK$2='02'!BH38,1,0)</f>
        <v>0</v>
      </c>
      <c r="BL36" s="1">
        <f>IF($E36*BL$2='02'!BI38,1,0)</f>
        <v>0</v>
      </c>
      <c r="BM36" s="1">
        <f>IF($E36*BM$2='02'!BJ38,1,0)</f>
        <v>0</v>
      </c>
      <c r="BN36" s="1">
        <f>IF($E36*BN$2='02'!BK38,1,0)</f>
        <v>0</v>
      </c>
      <c r="BO36" s="1">
        <f>IF($E36*BO$2='02'!BL38,1,0)</f>
        <v>0</v>
      </c>
      <c r="BP36" s="1">
        <f>IF($E36*BP$2='02'!BM38,1,0)</f>
        <v>0</v>
      </c>
      <c r="BQ36" s="1">
        <f>IF($E36*BQ$2='02'!BN38,1,0)</f>
        <v>0</v>
      </c>
      <c r="BR36" s="1">
        <f>IF($E36*BR$2='02'!BO38,1,0)</f>
        <v>0</v>
      </c>
      <c r="BS36" s="1">
        <f>IF($E36*BS$2='02'!BP38,1,0)</f>
        <v>0</v>
      </c>
      <c r="BT36" s="1">
        <f>IF($E36*BT$2='02'!BQ38,1,0)</f>
        <v>0</v>
      </c>
      <c r="BU36" s="1">
        <f>IF($E36*BU$2='02'!BR38,1,0)</f>
        <v>0</v>
      </c>
      <c r="BV36" s="1">
        <f>IF($E36*BV$2='02'!BS38,1,0)</f>
        <v>0</v>
      </c>
      <c r="BW36" s="1">
        <f>IF($E36*BW$2='02'!BT38,1,0)</f>
        <v>0</v>
      </c>
      <c r="BX36" s="1">
        <f>IF($E36*BX$2='02'!BU38,1,0)</f>
        <v>0</v>
      </c>
      <c r="BY36" s="1">
        <f>IF($E36*BY$2='02'!BV38,1,0)</f>
        <v>0</v>
      </c>
      <c r="BZ36" s="1">
        <f>IF($E36*BZ$2='02'!BW38,1,0)</f>
        <v>0</v>
      </c>
      <c r="CA36" s="1">
        <f>IF($E36*CA$2='02'!BX38,1,0)</f>
        <v>0</v>
      </c>
      <c r="CB36" s="1">
        <f>IF($E36*CB$2='02'!BY38,1,0)</f>
        <v>0</v>
      </c>
      <c r="CC36" s="1">
        <f>IF($E36*CC$2='02'!BZ38,1,0)</f>
        <v>0</v>
      </c>
      <c r="CD36" s="1">
        <f>IF($E36*CD$2='02'!CA38,1,0)</f>
        <v>0</v>
      </c>
      <c r="CE36" s="1">
        <f>IF($E36*CE$2='02'!CB38,1,0)</f>
        <v>0</v>
      </c>
      <c r="CF36" s="1">
        <f>IF($E36*CF$2='02'!CC38,1,0)</f>
        <v>0</v>
      </c>
      <c r="CG36" s="1">
        <f>IF($E36*CG$2='02'!CD38,1,0)</f>
        <v>0</v>
      </c>
      <c r="CH36" s="1">
        <f>IF($E36*CH$2='02'!CE38,1,0)</f>
        <v>0</v>
      </c>
      <c r="CI36" s="1">
        <f>IF($E36*CI$2='02'!CF38,1,0)</f>
        <v>0</v>
      </c>
      <c r="CJ36" s="1">
        <f>IF($E36*CJ$2='02'!CG38,1,0)</f>
        <v>0</v>
      </c>
      <c r="CK36" s="1">
        <f>IF($E36*CK$2='02'!CH38,1,0)</f>
        <v>0</v>
      </c>
      <c r="CL36" s="1">
        <f>IF($E36*CL$2='02'!CI38,1,0)</f>
        <v>0</v>
      </c>
      <c r="CM36" s="1">
        <f>IF($E36*CM$2='02'!CJ38,1,0)</f>
        <v>0</v>
      </c>
      <c r="CN36" s="1">
        <f>IF($E36*CN$2='02'!CK38,1,0)</f>
        <v>0</v>
      </c>
      <c r="CO36" s="1">
        <f>IF($E36*CO$2='02'!CL38,1,0)</f>
        <v>0</v>
      </c>
      <c r="CP36" s="1">
        <f>IF($E36*CP$2='02'!CM38,1,0)</f>
        <v>0</v>
      </c>
      <c r="CQ36" s="1">
        <f>IF($E36*CQ$2='02'!CN38,1,0)</f>
        <v>0</v>
      </c>
      <c r="CR36" s="1">
        <f>IF($E36*CR$2='02'!CO38,1,0)</f>
        <v>0</v>
      </c>
      <c r="CS36" s="1">
        <f>IF($E36*CS$2='02'!CP38,1,0)</f>
        <v>0</v>
      </c>
      <c r="CT36" s="1">
        <f>IF($E36*CT$2='02'!CQ38,1,0)</f>
        <v>0</v>
      </c>
      <c r="CU36" s="1">
        <f>IF($E36*CU$2='02'!CR38,1,0)</f>
        <v>0</v>
      </c>
      <c r="CV36" s="1">
        <f>IF($E36*CV$2='02'!CS38,1,0)</f>
        <v>0</v>
      </c>
      <c r="CW36" s="1">
        <f>IF($E36*CW$2='02'!CT38,1,0)</f>
        <v>0</v>
      </c>
      <c r="CX36" s="1">
        <f>IF($E36*CX$2='02'!CU38,1,0)</f>
        <v>0</v>
      </c>
      <c r="CY36" s="1">
        <f>IF($E36*CY$2='02'!CV38,1,0)</f>
        <v>0</v>
      </c>
      <c r="CZ36" s="1">
        <f>IF($E36*CZ$2='02'!CW38,1,0)</f>
        <v>0</v>
      </c>
      <c r="DA36" s="3">
        <f>IF($E36*DA$2='02'!CX38,1,0)</f>
        <v>0</v>
      </c>
      <c r="DB36" s="68"/>
    </row>
    <row r="37" spans="1:106" x14ac:dyDescent="0.2">
      <c r="A37" s="68"/>
      <c r="B37" s="7" t="str">
        <f>TRIM(CONCATENATE('01'!B39," ",'01'!C39," ",'01'!D39))</f>
        <v>Phoebe Scott</v>
      </c>
      <c r="C37" s="3">
        <f>IF(B37='01'!E39,1,0)</f>
        <v>0</v>
      </c>
      <c r="D37" s="68"/>
      <c r="E37" s="72">
        <v>35</v>
      </c>
      <c r="F37" s="1">
        <f>IF($E37*F$2='02'!C39,1,0)</f>
        <v>0</v>
      </c>
      <c r="G37" s="1">
        <f>IF($E37*G$2='02'!D39,1,0)</f>
        <v>0</v>
      </c>
      <c r="H37" s="1">
        <f>IF($E37*H$2='02'!E39,1,0)</f>
        <v>0</v>
      </c>
      <c r="I37" s="1">
        <f>IF($E37*I$2='02'!F39,1,0)</f>
        <v>0</v>
      </c>
      <c r="J37" s="1">
        <f>IF($E37*J$2='02'!G39,1,0)</f>
        <v>0</v>
      </c>
      <c r="K37" s="1">
        <f>IF($E37*K$2='02'!H39,1,0)</f>
        <v>0</v>
      </c>
      <c r="L37" s="1">
        <f>IF($E37*L$2='02'!I39,1,0)</f>
        <v>0</v>
      </c>
      <c r="M37" s="1">
        <f>IF($E37*M$2='02'!J39,1,0)</f>
        <v>0</v>
      </c>
      <c r="N37" s="1">
        <f>IF($E37*N$2='02'!K39,1,0)</f>
        <v>0</v>
      </c>
      <c r="O37" s="1">
        <f>IF($E37*O$2='02'!L39,1,0)</f>
        <v>0</v>
      </c>
      <c r="P37" s="1">
        <f>IF($E37*P$2='02'!M39,1,0)</f>
        <v>0</v>
      </c>
      <c r="Q37" s="1">
        <f>IF($E37*Q$2='02'!N39,1,0)</f>
        <v>0</v>
      </c>
      <c r="R37" s="1">
        <f>IF($E37*R$2='02'!O39,1,0)</f>
        <v>0</v>
      </c>
      <c r="S37" s="1">
        <f>IF($E37*S$2='02'!P39,1,0)</f>
        <v>0</v>
      </c>
      <c r="T37" s="1">
        <f>IF($E37*T$2='02'!Q39,1,0)</f>
        <v>0</v>
      </c>
      <c r="U37" s="1">
        <f>IF($E37*U$2='02'!R39,1,0)</f>
        <v>0</v>
      </c>
      <c r="V37" s="1">
        <f>IF($E37*V$2='02'!S39,1,0)</f>
        <v>0</v>
      </c>
      <c r="W37" s="1">
        <f>IF($E37*W$2='02'!T39,1,0)</f>
        <v>0</v>
      </c>
      <c r="X37" s="1">
        <f>IF($E37*X$2='02'!U39,1,0)</f>
        <v>0</v>
      </c>
      <c r="Y37" s="1">
        <f>IF($E37*Y$2='02'!V39,1,0)</f>
        <v>0</v>
      </c>
      <c r="Z37" s="1">
        <f>IF($E37*Z$2='02'!W39,1,0)</f>
        <v>0</v>
      </c>
      <c r="AA37" s="1">
        <f>IF($E37*AA$2='02'!X39,1,0)</f>
        <v>0</v>
      </c>
      <c r="AB37" s="1">
        <f>IF($E37*AB$2='02'!Y39,1,0)</f>
        <v>0</v>
      </c>
      <c r="AC37" s="1">
        <f>IF($E37*AC$2='02'!Z39,1,0)</f>
        <v>0</v>
      </c>
      <c r="AD37" s="1">
        <f>IF($E37*AD$2='02'!AA39,1,0)</f>
        <v>0</v>
      </c>
      <c r="AE37" s="1">
        <f>IF($E37*AE$2='02'!AB39,1,0)</f>
        <v>0</v>
      </c>
      <c r="AF37" s="1">
        <f>IF($E37*AF$2='02'!AC39,1,0)</f>
        <v>0</v>
      </c>
      <c r="AG37" s="1">
        <f>IF($E37*AG$2='02'!AD39,1,0)</f>
        <v>0</v>
      </c>
      <c r="AH37" s="1">
        <f>IF($E37*AH$2='02'!AE39,1,0)</f>
        <v>0</v>
      </c>
      <c r="AI37" s="1">
        <f>IF($E37*AI$2='02'!AF39,1,0)</f>
        <v>0</v>
      </c>
      <c r="AJ37" s="1">
        <f>IF($E37*AJ$2='02'!AG39,1,0)</f>
        <v>0</v>
      </c>
      <c r="AK37" s="1">
        <f>IF($E37*AK$2='02'!AH39,1,0)</f>
        <v>0</v>
      </c>
      <c r="AL37" s="1">
        <f>IF($E37*AL$2='02'!AI39,1,0)</f>
        <v>0</v>
      </c>
      <c r="AM37" s="1">
        <f>IF($E37*AM$2='02'!AJ39,1,0)</f>
        <v>0</v>
      </c>
      <c r="AN37" s="1">
        <f>IF($E37*AN$2='02'!AK39,1,0)</f>
        <v>0</v>
      </c>
      <c r="AO37" s="1">
        <f>IF($E37*AO$2='02'!AL39,1,0)</f>
        <v>0</v>
      </c>
      <c r="AP37" s="1">
        <f>IF($E37*AP$2='02'!AM39,1,0)</f>
        <v>0</v>
      </c>
      <c r="AQ37" s="1">
        <f>IF($E37*AQ$2='02'!AN39,1,0)</f>
        <v>0</v>
      </c>
      <c r="AR37" s="1">
        <f>IF($E37*AR$2='02'!AO39,1,0)</f>
        <v>0</v>
      </c>
      <c r="AS37" s="1">
        <f>IF($E37*AS$2='02'!AP39,1,0)</f>
        <v>0</v>
      </c>
      <c r="AT37" s="1">
        <f>IF($E37*AT$2='02'!AQ39,1,0)</f>
        <v>0</v>
      </c>
      <c r="AU37" s="1">
        <f>IF($E37*AU$2='02'!AR39,1,0)</f>
        <v>0</v>
      </c>
      <c r="AV37" s="1">
        <f>IF($E37*AV$2='02'!AS39,1,0)</f>
        <v>0</v>
      </c>
      <c r="AW37" s="1">
        <f>IF($E37*AW$2='02'!AT39,1,0)</f>
        <v>0</v>
      </c>
      <c r="AX37" s="1">
        <f>IF($E37*AX$2='02'!AU39,1,0)</f>
        <v>0</v>
      </c>
      <c r="AY37" s="1">
        <f>IF($E37*AY$2='02'!AV39,1,0)</f>
        <v>0</v>
      </c>
      <c r="AZ37" s="1">
        <f>IF($E37*AZ$2='02'!AW39,1,0)</f>
        <v>0</v>
      </c>
      <c r="BA37" s="1">
        <f>IF($E37*BA$2='02'!AX39,1,0)</f>
        <v>0</v>
      </c>
      <c r="BB37" s="1">
        <f>IF($E37*BB$2='02'!AY39,1,0)</f>
        <v>0</v>
      </c>
      <c r="BC37" s="1">
        <f>IF($E37*BC$2='02'!AZ39,1,0)</f>
        <v>0</v>
      </c>
      <c r="BD37" s="1">
        <f>IF($E37*BD$2='02'!BA39,1,0)</f>
        <v>0</v>
      </c>
      <c r="BE37" s="1">
        <f>IF($E37*BE$2='02'!BB39,1,0)</f>
        <v>0</v>
      </c>
      <c r="BF37" s="1">
        <f>IF($E37*BF$2='02'!BC39,1,0)</f>
        <v>0</v>
      </c>
      <c r="BG37" s="1">
        <f>IF($E37*BG$2='02'!BD39,1,0)</f>
        <v>0</v>
      </c>
      <c r="BH37" s="1">
        <f>IF($E37*BH$2='02'!BE39,1,0)</f>
        <v>0</v>
      </c>
      <c r="BI37" s="1">
        <f>IF($E37*BI$2='02'!BF39,1,0)</f>
        <v>0</v>
      </c>
      <c r="BJ37" s="1">
        <f>IF($E37*BJ$2='02'!BG39,1,0)</f>
        <v>0</v>
      </c>
      <c r="BK37" s="1">
        <f>IF($E37*BK$2='02'!BH39,1,0)</f>
        <v>0</v>
      </c>
      <c r="BL37" s="1">
        <f>IF($E37*BL$2='02'!BI39,1,0)</f>
        <v>0</v>
      </c>
      <c r="BM37" s="1">
        <f>IF($E37*BM$2='02'!BJ39,1,0)</f>
        <v>0</v>
      </c>
      <c r="BN37" s="1">
        <f>IF($E37*BN$2='02'!BK39,1,0)</f>
        <v>0</v>
      </c>
      <c r="BO37" s="1">
        <f>IF($E37*BO$2='02'!BL39,1,0)</f>
        <v>0</v>
      </c>
      <c r="BP37" s="1">
        <f>IF($E37*BP$2='02'!BM39,1,0)</f>
        <v>0</v>
      </c>
      <c r="BQ37" s="1">
        <f>IF($E37*BQ$2='02'!BN39,1,0)</f>
        <v>0</v>
      </c>
      <c r="BR37" s="1">
        <f>IF($E37*BR$2='02'!BO39,1,0)</f>
        <v>0</v>
      </c>
      <c r="BS37" s="1">
        <f>IF($E37*BS$2='02'!BP39,1,0)</f>
        <v>0</v>
      </c>
      <c r="BT37" s="1">
        <f>IF($E37*BT$2='02'!BQ39,1,0)</f>
        <v>0</v>
      </c>
      <c r="BU37" s="1">
        <f>IF($E37*BU$2='02'!BR39,1,0)</f>
        <v>0</v>
      </c>
      <c r="BV37" s="1">
        <f>IF($E37*BV$2='02'!BS39,1,0)</f>
        <v>0</v>
      </c>
      <c r="BW37" s="1">
        <f>IF($E37*BW$2='02'!BT39,1,0)</f>
        <v>0</v>
      </c>
      <c r="BX37" s="1">
        <f>IF($E37*BX$2='02'!BU39,1,0)</f>
        <v>0</v>
      </c>
      <c r="BY37" s="1">
        <f>IF($E37*BY$2='02'!BV39,1,0)</f>
        <v>0</v>
      </c>
      <c r="BZ37" s="1">
        <f>IF($E37*BZ$2='02'!BW39,1,0)</f>
        <v>0</v>
      </c>
      <c r="CA37" s="1">
        <f>IF($E37*CA$2='02'!BX39,1,0)</f>
        <v>0</v>
      </c>
      <c r="CB37" s="1">
        <f>IF($E37*CB$2='02'!BY39,1,0)</f>
        <v>0</v>
      </c>
      <c r="CC37" s="1">
        <f>IF($E37*CC$2='02'!BZ39,1,0)</f>
        <v>0</v>
      </c>
      <c r="CD37" s="1">
        <f>IF($E37*CD$2='02'!CA39,1,0)</f>
        <v>0</v>
      </c>
      <c r="CE37" s="1">
        <f>IF($E37*CE$2='02'!CB39,1,0)</f>
        <v>0</v>
      </c>
      <c r="CF37" s="1">
        <f>IF($E37*CF$2='02'!CC39,1,0)</f>
        <v>0</v>
      </c>
      <c r="CG37" s="1">
        <f>IF($E37*CG$2='02'!CD39,1,0)</f>
        <v>0</v>
      </c>
      <c r="CH37" s="1">
        <f>IF($E37*CH$2='02'!CE39,1,0)</f>
        <v>0</v>
      </c>
      <c r="CI37" s="1">
        <f>IF($E37*CI$2='02'!CF39,1,0)</f>
        <v>0</v>
      </c>
      <c r="CJ37" s="1">
        <f>IF($E37*CJ$2='02'!CG39,1,0)</f>
        <v>0</v>
      </c>
      <c r="CK37" s="1">
        <f>IF($E37*CK$2='02'!CH39,1,0)</f>
        <v>0</v>
      </c>
      <c r="CL37" s="1">
        <f>IF($E37*CL$2='02'!CI39,1,0)</f>
        <v>0</v>
      </c>
      <c r="CM37" s="1">
        <f>IF($E37*CM$2='02'!CJ39,1,0)</f>
        <v>0</v>
      </c>
      <c r="CN37" s="1">
        <f>IF($E37*CN$2='02'!CK39,1,0)</f>
        <v>0</v>
      </c>
      <c r="CO37" s="1">
        <f>IF($E37*CO$2='02'!CL39,1,0)</f>
        <v>0</v>
      </c>
      <c r="CP37" s="1">
        <f>IF($E37*CP$2='02'!CM39,1,0)</f>
        <v>0</v>
      </c>
      <c r="CQ37" s="1">
        <f>IF($E37*CQ$2='02'!CN39,1,0)</f>
        <v>0</v>
      </c>
      <c r="CR37" s="1">
        <f>IF($E37*CR$2='02'!CO39,1,0)</f>
        <v>0</v>
      </c>
      <c r="CS37" s="1">
        <f>IF($E37*CS$2='02'!CP39,1,0)</f>
        <v>0</v>
      </c>
      <c r="CT37" s="1">
        <f>IF($E37*CT$2='02'!CQ39,1,0)</f>
        <v>0</v>
      </c>
      <c r="CU37" s="1">
        <f>IF($E37*CU$2='02'!CR39,1,0)</f>
        <v>0</v>
      </c>
      <c r="CV37" s="1">
        <f>IF($E37*CV$2='02'!CS39,1,0)</f>
        <v>0</v>
      </c>
      <c r="CW37" s="1">
        <f>IF($E37*CW$2='02'!CT39,1,0)</f>
        <v>0</v>
      </c>
      <c r="CX37" s="1">
        <f>IF($E37*CX$2='02'!CU39,1,0)</f>
        <v>0</v>
      </c>
      <c r="CY37" s="1">
        <f>IF($E37*CY$2='02'!CV39,1,0)</f>
        <v>0</v>
      </c>
      <c r="CZ37" s="1">
        <f>IF($E37*CZ$2='02'!CW39,1,0)</f>
        <v>0</v>
      </c>
      <c r="DA37" s="3">
        <f>IF($E37*DA$2='02'!CX39,1,0)</f>
        <v>0</v>
      </c>
      <c r="DB37" s="68"/>
    </row>
    <row r="38" spans="1:106" x14ac:dyDescent="0.2">
      <c r="A38" s="68"/>
      <c r="B38" s="7" t="str">
        <f>TRIM(CONCATENATE('01'!B40," ",'01'!C40," ",'01'!D40))</f>
        <v>Eva w. Young</v>
      </c>
      <c r="C38" s="3">
        <f>IF(B38='01'!E40,1,0)</f>
        <v>0</v>
      </c>
      <c r="D38" s="68"/>
      <c r="E38" s="72">
        <v>36</v>
      </c>
      <c r="F38" s="1">
        <f>IF($E38*F$2='02'!C40,1,0)</f>
        <v>0</v>
      </c>
      <c r="G38" s="1">
        <f>IF($E38*G$2='02'!D40,1,0)</f>
        <v>0</v>
      </c>
      <c r="H38" s="1">
        <f>IF($E38*H$2='02'!E40,1,0)</f>
        <v>0</v>
      </c>
      <c r="I38" s="1">
        <f>IF($E38*I$2='02'!F40,1,0)</f>
        <v>0</v>
      </c>
      <c r="J38" s="1">
        <f>IF($E38*J$2='02'!G40,1,0)</f>
        <v>0</v>
      </c>
      <c r="K38" s="1">
        <f>IF($E38*K$2='02'!H40,1,0)</f>
        <v>0</v>
      </c>
      <c r="L38" s="1">
        <f>IF($E38*L$2='02'!I40,1,0)</f>
        <v>0</v>
      </c>
      <c r="M38" s="1">
        <f>IF($E38*M$2='02'!J40,1,0)</f>
        <v>0</v>
      </c>
      <c r="N38" s="1">
        <f>IF($E38*N$2='02'!K40,1,0)</f>
        <v>0</v>
      </c>
      <c r="O38" s="1">
        <f>IF($E38*O$2='02'!L40,1,0)</f>
        <v>0</v>
      </c>
      <c r="P38" s="1">
        <f>IF($E38*P$2='02'!M40,1,0)</f>
        <v>0</v>
      </c>
      <c r="Q38" s="1">
        <f>IF($E38*Q$2='02'!N40,1,0)</f>
        <v>0</v>
      </c>
      <c r="R38" s="1">
        <f>IF($E38*R$2='02'!O40,1,0)</f>
        <v>0</v>
      </c>
      <c r="S38" s="1">
        <f>IF($E38*S$2='02'!P40,1,0)</f>
        <v>0</v>
      </c>
      <c r="T38" s="1">
        <f>IF($E38*T$2='02'!Q40,1,0)</f>
        <v>0</v>
      </c>
      <c r="U38" s="1">
        <f>IF($E38*U$2='02'!R40,1,0)</f>
        <v>0</v>
      </c>
      <c r="V38" s="1">
        <f>IF($E38*V$2='02'!S40,1,0)</f>
        <v>0</v>
      </c>
      <c r="W38" s="1">
        <f>IF($E38*W$2='02'!T40,1,0)</f>
        <v>0</v>
      </c>
      <c r="X38" s="1">
        <f>IF($E38*X$2='02'!U40,1,0)</f>
        <v>0</v>
      </c>
      <c r="Y38" s="1">
        <f>IF($E38*Y$2='02'!V40,1,0)</f>
        <v>0</v>
      </c>
      <c r="Z38" s="1">
        <f>IF($E38*Z$2='02'!W40,1,0)</f>
        <v>0</v>
      </c>
      <c r="AA38" s="1">
        <f>IF($E38*AA$2='02'!X40,1,0)</f>
        <v>0</v>
      </c>
      <c r="AB38" s="1">
        <f>IF($E38*AB$2='02'!Y40,1,0)</f>
        <v>0</v>
      </c>
      <c r="AC38" s="1">
        <f>IF($E38*AC$2='02'!Z40,1,0)</f>
        <v>0</v>
      </c>
      <c r="AD38" s="1">
        <f>IF($E38*AD$2='02'!AA40,1,0)</f>
        <v>0</v>
      </c>
      <c r="AE38" s="1">
        <f>IF($E38*AE$2='02'!AB40,1,0)</f>
        <v>0</v>
      </c>
      <c r="AF38" s="1">
        <f>IF($E38*AF$2='02'!AC40,1,0)</f>
        <v>0</v>
      </c>
      <c r="AG38" s="1">
        <f>IF($E38*AG$2='02'!AD40,1,0)</f>
        <v>0</v>
      </c>
      <c r="AH38" s="1">
        <f>IF($E38*AH$2='02'!AE40,1,0)</f>
        <v>0</v>
      </c>
      <c r="AI38" s="1">
        <f>IF($E38*AI$2='02'!AF40,1,0)</f>
        <v>0</v>
      </c>
      <c r="AJ38" s="1">
        <f>IF($E38*AJ$2='02'!AG40,1,0)</f>
        <v>0</v>
      </c>
      <c r="AK38" s="1">
        <f>IF($E38*AK$2='02'!AH40,1,0)</f>
        <v>0</v>
      </c>
      <c r="AL38" s="1">
        <f>IF($E38*AL$2='02'!AI40,1,0)</f>
        <v>0</v>
      </c>
      <c r="AM38" s="1">
        <f>IF($E38*AM$2='02'!AJ40,1,0)</f>
        <v>0</v>
      </c>
      <c r="AN38" s="1">
        <f>IF($E38*AN$2='02'!AK40,1,0)</f>
        <v>0</v>
      </c>
      <c r="AO38" s="1">
        <f>IF($E38*AO$2='02'!AL40,1,0)</f>
        <v>0</v>
      </c>
      <c r="AP38" s="1">
        <f>IF($E38*AP$2='02'!AM40,1,0)</f>
        <v>0</v>
      </c>
      <c r="AQ38" s="1">
        <f>IF($E38*AQ$2='02'!AN40,1,0)</f>
        <v>0</v>
      </c>
      <c r="AR38" s="1">
        <f>IF($E38*AR$2='02'!AO40,1,0)</f>
        <v>0</v>
      </c>
      <c r="AS38" s="1">
        <f>IF($E38*AS$2='02'!AP40,1,0)</f>
        <v>0</v>
      </c>
      <c r="AT38" s="1">
        <f>IF($E38*AT$2='02'!AQ40,1,0)</f>
        <v>0</v>
      </c>
      <c r="AU38" s="1">
        <f>IF($E38*AU$2='02'!AR40,1,0)</f>
        <v>0</v>
      </c>
      <c r="AV38" s="1">
        <f>IF($E38*AV$2='02'!AS40,1,0)</f>
        <v>0</v>
      </c>
      <c r="AW38" s="1">
        <f>IF($E38*AW$2='02'!AT40,1,0)</f>
        <v>0</v>
      </c>
      <c r="AX38" s="1">
        <f>IF($E38*AX$2='02'!AU40,1,0)</f>
        <v>0</v>
      </c>
      <c r="AY38" s="1">
        <f>IF($E38*AY$2='02'!AV40,1,0)</f>
        <v>0</v>
      </c>
      <c r="AZ38" s="1">
        <f>IF($E38*AZ$2='02'!AW40,1,0)</f>
        <v>0</v>
      </c>
      <c r="BA38" s="1">
        <f>IF($E38*BA$2='02'!AX40,1,0)</f>
        <v>0</v>
      </c>
      <c r="BB38" s="1">
        <f>IF($E38*BB$2='02'!AY40,1,0)</f>
        <v>0</v>
      </c>
      <c r="BC38" s="1">
        <f>IF($E38*BC$2='02'!AZ40,1,0)</f>
        <v>0</v>
      </c>
      <c r="BD38" s="1">
        <f>IF($E38*BD$2='02'!BA40,1,0)</f>
        <v>0</v>
      </c>
      <c r="BE38" s="1">
        <f>IF($E38*BE$2='02'!BB40,1,0)</f>
        <v>0</v>
      </c>
      <c r="BF38" s="1">
        <f>IF($E38*BF$2='02'!BC40,1,0)</f>
        <v>0</v>
      </c>
      <c r="BG38" s="1">
        <f>IF($E38*BG$2='02'!BD40,1,0)</f>
        <v>0</v>
      </c>
      <c r="BH38" s="1">
        <f>IF($E38*BH$2='02'!BE40,1,0)</f>
        <v>0</v>
      </c>
      <c r="BI38" s="1">
        <f>IF($E38*BI$2='02'!BF40,1,0)</f>
        <v>0</v>
      </c>
      <c r="BJ38" s="1">
        <f>IF($E38*BJ$2='02'!BG40,1,0)</f>
        <v>0</v>
      </c>
      <c r="BK38" s="1">
        <f>IF($E38*BK$2='02'!BH40,1,0)</f>
        <v>0</v>
      </c>
      <c r="BL38" s="1">
        <f>IF($E38*BL$2='02'!BI40,1,0)</f>
        <v>0</v>
      </c>
      <c r="BM38" s="1">
        <f>IF($E38*BM$2='02'!BJ40,1,0)</f>
        <v>0</v>
      </c>
      <c r="BN38" s="1">
        <f>IF($E38*BN$2='02'!BK40,1,0)</f>
        <v>0</v>
      </c>
      <c r="BO38" s="1">
        <f>IF($E38*BO$2='02'!BL40,1,0)</f>
        <v>0</v>
      </c>
      <c r="BP38" s="1">
        <f>IF($E38*BP$2='02'!BM40,1,0)</f>
        <v>0</v>
      </c>
      <c r="BQ38" s="1">
        <f>IF($E38*BQ$2='02'!BN40,1,0)</f>
        <v>0</v>
      </c>
      <c r="BR38" s="1">
        <f>IF($E38*BR$2='02'!BO40,1,0)</f>
        <v>0</v>
      </c>
      <c r="BS38" s="1">
        <f>IF($E38*BS$2='02'!BP40,1,0)</f>
        <v>0</v>
      </c>
      <c r="BT38" s="1">
        <f>IF($E38*BT$2='02'!BQ40,1,0)</f>
        <v>0</v>
      </c>
      <c r="BU38" s="1">
        <f>IF($E38*BU$2='02'!BR40,1,0)</f>
        <v>0</v>
      </c>
      <c r="BV38" s="1">
        <f>IF($E38*BV$2='02'!BS40,1,0)</f>
        <v>0</v>
      </c>
      <c r="BW38" s="1">
        <f>IF($E38*BW$2='02'!BT40,1,0)</f>
        <v>0</v>
      </c>
      <c r="BX38" s="1">
        <f>IF($E38*BX$2='02'!BU40,1,0)</f>
        <v>0</v>
      </c>
      <c r="BY38" s="1">
        <f>IF($E38*BY$2='02'!BV40,1,0)</f>
        <v>0</v>
      </c>
      <c r="BZ38" s="1">
        <f>IF($E38*BZ$2='02'!BW40,1,0)</f>
        <v>0</v>
      </c>
      <c r="CA38" s="1">
        <f>IF($E38*CA$2='02'!BX40,1,0)</f>
        <v>0</v>
      </c>
      <c r="CB38" s="1">
        <f>IF($E38*CB$2='02'!BY40,1,0)</f>
        <v>0</v>
      </c>
      <c r="CC38" s="1">
        <f>IF($E38*CC$2='02'!BZ40,1,0)</f>
        <v>0</v>
      </c>
      <c r="CD38" s="1">
        <f>IF($E38*CD$2='02'!CA40,1,0)</f>
        <v>0</v>
      </c>
      <c r="CE38" s="1">
        <f>IF($E38*CE$2='02'!CB40,1,0)</f>
        <v>0</v>
      </c>
      <c r="CF38" s="1">
        <f>IF($E38*CF$2='02'!CC40,1,0)</f>
        <v>0</v>
      </c>
      <c r="CG38" s="1">
        <f>IF($E38*CG$2='02'!CD40,1,0)</f>
        <v>0</v>
      </c>
      <c r="CH38" s="1">
        <f>IF($E38*CH$2='02'!CE40,1,0)</f>
        <v>0</v>
      </c>
      <c r="CI38" s="1">
        <f>IF($E38*CI$2='02'!CF40,1,0)</f>
        <v>0</v>
      </c>
      <c r="CJ38" s="1">
        <f>IF($E38*CJ$2='02'!CG40,1,0)</f>
        <v>0</v>
      </c>
      <c r="CK38" s="1">
        <f>IF($E38*CK$2='02'!CH40,1,0)</f>
        <v>0</v>
      </c>
      <c r="CL38" s="1">
        <f>IF($E38*CL$2='02'!CI40,1,0)</f>
        <v>0</v>
      </c>
      <c r="CM38" s="1">
        <f>IF($E38*CM$2='02'!CJ40,1,0)</f>
        <v>0</v>
      </c>
      <c r="CN38" s="1">
        <f>IF($E38*CN$2='02'!CK40,1,0)</f>
        <v>0</v>
      </c>
      <c r="CO38" s="1">
        <f>IF($E38*CO$2='02'!CL40,1,0)</f>
        <v>0</v>
      </c>
      <c r="CP38" s="1">
        <f>IF($E38*CP$2='02'!CM40,1,0)</f>
        <v>0</v>
      </c>
      <c r="CQ38" s="1">
        <f>IF($E38*CQ$2='02'!CN40,1,0)</f>
        <v>0</v>
      </c>
      <c r="CR38" s="1">
        <f>IF($E38*CR$2='02'!CO40,1,0)</f>
        <v>0</v>
      </c>
      <c r="CS38" s="1">
        <f>IF($E38*CS$2='02'!CP40,1,0)</f>
        <v>0</v>
      </c>
      <c r="CT38" s="1">
        <f>IF($E38*CT$2='02'!CQ40,1,0)</f>
        <v>0</v>
      </c>
      <c r="CU38" s="1">
        <f>IF($E38*CU$2='02'!CR40,1,0)</f>
        <v>0</v>
      </c>
      <c r="CV38" s="1">
        <f>IF($E38*CV$2='02'!CS40,1,0)</f>
        <v>0</v>
      </c>
      <c r="CW38" s="1">
        <f>IF($E38*CW$2='02'!CT40,1,0)</f>
        <v>0</v>
      </c>
      <c r="CX38" s="1">
        <f>IF($E38*CX$2='02'!CU40,1,0)</f>
        <v>0</v>
      </c>
      <c r="CY38" s="1">
        <f>IF($E38*CY$2='02'!CV40,1,0)</f>
        <v>0</v>
      </c>
      <c r="CZ38" s="1">
        <f>IF($E38*CZ$2='02'!CW40,1,0)</f>
        <v>0</v>
      </c>
      <c r="DA38" s="3">
        <f>IF($E38*DA$2='02'!CX40,1,0)</f>
        <v>0</v>
      </c>
      <c r="DB38" s="68"/>
    </row>
    <row r="39" spans="1:106" x14ac:dyDescent="0.2">
      <c r="A39" s="68"/>
      <c r="B39" s="7" t="str">
        <f>TRIM(CONCATENATE('01'!B41," ",'01'!C41," ",'01'!D41))</f>
        <v>Molly Morris</v>
      </c>
      <c r="C39" s="3">
        <f>IF(B39='01'!E41,1,0)</f>
        <v>0</v>
      </c>
      <c r="D39" s="68"/>
      <c r="E39" s="72">
        <v>37</v>
      </c>
      <c r="F39" s="1">
        <f>IF($E39*F$2='02'!C41,1,0)</f>
        <v>0</v>
      </c>
      <c r="G39" s="1">
        <f>IF($E39*G$2='02'!D41,1,0)</f>
        <v>0</v>
      </c>
      <c r="H39" s="1">
        <f>IF($E39*H$2='02'!E41,1,0)</f>
        <v>0</v>
      </c>
      <c r="I39" s="1">
        <f>IF($E39*I$2='02'!F41,1,0)</f>
        <v>0</v>
      </c>
      <c r="J39" s="1">
        <f>IF($E39*J$2='02'!G41,1,0)</f>
        <v>0</v>
      </c>
      <c r="K39" s="1">
        <f>IF($E39*K$2='02'!H41,1,0)</f>
        <v>0</v>
      </c>
      <c r="L39" s="1">
        <f>IF($E39*L$2='02'!I41,1,0)</f>
        <v>0</v>
      </c>
      <c r="M39" s="1">
        <f>IF($E39*M$2='02'!J41,1,0)</f>
        <v>0</v>
      </c>
      <c r="N39" s="1">
        <f>IF($E39*N$2='02'!K41,1,0)</f>
        <v>0</v>
      </c>
      <c r="O39" s="1">
        <f>IF($E39*O$2='02'!L41,1,0)</f>
        <v>0</v>
      </c>
      <c r="P39" s="1">
        <f>IF($E39*P$2='02'!M41,1,0)</f>
        <v>0</v>
      </c>
      <c r="Q39" s="1">
        <f>IF($E39*Q$2='02'!N41,1,0)</f>
        <v>0</v>
      </c>
      <c r="R39" s="1">
        <f>IF($E39*R$2='02'!O41,1,0)</f>
        <v>0</v>
      </c>
      <c r="S39" s="1">
        <f>IF($E39*S$2='02'!P41,1,0)</f>
        <v>0</v>
      </c>
      <c r="T39" s="1">
        <f>IF($E39*T$2='02'!Q41,1,0)</f>
        <v>0</v>
      </c>
      <c r="U39" s="1">
        <f>IF($E39*U$2='02'!R41,1,0)</f>
        <v>0</v>
      </c>
      <c r="V39" s="1">
        <f>IF($E39*V$2='02'!S41,1,0)</f>
        <v>0</v>
      </c>
      <c r="W39" s="1">
        <f>IF($E39*W$2='02'!T41,1,0)</f>
        <v>0</v>
      </c>
      <c r="X39" s="1">
        <f>IF($E39*X$2='02'!U41,1,0)</f>
        <v>0</v>
      </c>
      <c r="Y39" s="1">
        <f>IF($E39*Y$2='02'!V41,1,0)</f>
        <v>0</v>
      </c>
      <c r="Z39" s="1">
        <f>IF($E39*Z$2='02'!W41,1,0)</f>
        <v>0</v>
      </c>
      <c r="AA39" s="1">
        <f>IF($E39*AA$2='02'!X41,1,0)</f>
        <v>0</v>
      </c>
      <c r="AB39" s="1">
        <f>IF($E39*AB$2='02'!Y41,1,0)</f>
        <v>0</v>
      </c>
      <c r="AC39" s="1">
        <f>IF($E39*AC$2='02'!Z41,1,0)</f>
        <v>0</v>
      </c>
      <c r="AD39" s="1">
        <f>IF($E39*AD$2='02'!AA41,1,0)</f>
        <v>0</v>
      </c>
      <c r="AE39" s="1">
        <f>IF($E39*AE$2='02'!AB41,1,0)</f>
        <v>0</v>
      </c>
      <c r="AF39" s="1">
        <f>IF($E39*AF$2='02'!AC41,1,0)</f>
        <v>0</v>
      </c>
      <c r="AG39" s="1">
        <f>IF($E39*AG$2='02'!AD41,1,0)</f>
        <v>0</v>
      </c>
      <c r="AH39" s="1">
        <f>IF($E39*AH$2='02'!AE41,1,0)</f>
        <v>0</v>
      </c>
      <c r="AI39" s="1">
        <f>IF($E39*AI$2='02'!AF41,1,0)</f>
        <v>0</v>
      </c>
      <c r="AJ39" s="1">
        <f>IF($E39*AJ$2='02'!AG41,1,0)</f>
        <v>0</v>
      </c>
      <c r="AK39" s="1">
        <f>IF($E39*AK$2='02'!AH41,1,0)</f>
        <v>0</v>
      </c>
      <c r="AL39" s="1">
        <f>IF($E39*AL$2='02'!AI41,1,0)</f>
        <v>0</v>
      </c>
      <c r="AM39" s="1">
        <f>IF($E39*AM$2='02'!AJ41,1,0)</f>
        <v>0</v>
      </c>
      <c r="AN39" s="1">
        <f>IF($E39*AN$2='02'!AK41,1,0)</f>
        <v>0</v>
      </c>
      <c r="AO39" s="1">
        <f>IF($E39*AO$2='02'!AL41,1,0)</f>
        <v>0</v>
      </c>
      <c r="AP39" s="1">
        <f>IF($E39*AP$2='02'!AM41,1,0)</f>
        <v>0</v>
      </c>
      <c r="AQ39" s="1">
        <f>IF($E39*AQ$2='02'!AN41,1,0)</f>
        <v>0</v>
      </c>
      <c r="AR39" s="1">
        <f>IF($E39*AR$2='02'!AO41,1,0)</f>
        <v>0</v>
      </c>
      <c r="AS39" s="1">
        <f>IF($E39*AS$2='02'!AP41,1,0)</f>
        <v>0</v>
      </c>
      <c r="AT39" s="1">
        <f>IF($E39*AT$2='02'!AQ41,1,0)</f>
        <v>0</v>
      </c>
      <c r="AU39" s="1">
        <f>IF($E39*AU$2='02'!AR41,1,0)</f>
        <v>0</v>
      </c>
      <c r="AV39" s="1">
        <f>IF($E39*AV$2='02'!AS41,1,0)</f>
        <v>0</v>
      </c>
      <c r="AW39" s="1">
        <f>IF($E39*AW$2='02'!AT41,1,0)</f>
        <v>0</v>
      </c>
      <c r="AX39" s="1">
        <f>IF($E39*AX$2='02'!AU41,1,0)</f>
        <v>0</v>
      </c>
      <c r="AY39" s="1">
        <f>IF($E39*AY$2='02'!AV41,1,0)</f>
        <v>0</v>
      </c>
      <c r="AZ39" s="1">
        <f>IF($E39*AZ$2='02'!AW41,1,0)</f>
        <v>0</v>
      </c>
      <c r="BA39" s="1">
        <f>IF($E39*BA$2='02'!AX41,1,0)</f>
        <v>0</v>
      </c>
      <c r="BB39" s="1">
        <f>IF($E39*BB$2='02'!AY41,1,0)</f>
        <v>0</v>
      </c>
      <c r="BC39" s="1">
        <f>IF($E39*BC$2='02'!AZ41,1,0)</f>
        <v>0</v>
      </c>
      <c r="BD39" s="1">
        <f>IF($E39*BD$2='02'!BA41,1,0)</f>
        <v>0</v>
      </c>
      <c r="BE39" s="1">
        <f>IF($E39*BE$2='02'!BB41,1,0)</f>
        <v>0</v>
      </c>
      <c r="BF39" s="1">
        <f>IF($E39*BF$2='02'!BC41,1,0)</f>
        <v>0</v>
      </c>
      <c r="BG39" s="1">
        <f>IF($E39*BG$2='02'!BD41,1,0)</f>
        <v>0</v>
      </c>
      <c r="BH39" s="1">
        <f>IF($E39*BH$2='02'!BE41,1,0)</f>
        <v>0</v>
      </c>
      <c r="BI39" s="1">
        <f>IF($E39*BI$2='02'!BF41,1,0)</f>
        <v>0</v>
      </c>
      <c r="BJ39" s="1">
        <f>IF($E39*BJ$2='02'!BG41,1,0)</f>
        <v>0</v>
      </c>
      <c r="BK39" s="1">
        <f>IF($E39*BK$2='02'!BH41,1,0)</f>
        <v>0</v>
      </c>
      <c r="BL39" s="1">
        <f>IF($E39*BL$2='02'!BI41,1,0)</f>
        <v>0</v>
      </c>
      <c r="BM39" s="1">
        <f>IF($E39*BM$2='02'!BJ41,1,0)</f>
        <v>0</v>
      </c>
      <c r="BN39" s="1">
        <f>IF($E39*BN$2='02'!BK41,1,0)</f>
        <v>0</v>
      </c>
      <c r="BO39" s="1">
        <f>IF($E39*BO$2='02'!BL41,1,0)</f>
        <v>0</v>
      </c>
      <c r="BP39" s="1">
        <f>IF($E39*BP$2='02'!BM41,1,0)</f>
        <v>0</v>
      </c>
      <c r="BQ39" s="1">
        <f>IF($E39*BQ$2='02'!BN41,1,0)</f>
        <v>0</v>
      </c>
      <c r="BR39" s="1">
        <f>IF($E39*BR$2='02'!BO41,1,0)</f>
        <v>0</v>
      </c>
      <c r="BS39" s="1">
        <f>IF($E39*BS$2='02'!BP41,1,0)</f>
        <v>0</v>
      </c>
      <c r="BT39" s="1">
        <f>IF($E39*BT$2='02'!BQ41,1,0)</f>
        <v>0</v>
      </c>
      <c r="BU39" s="1">
        <f>IF($E39*BU$2='02'!BR41,1,0)</f>
        <v>0</v>
      </c>
      <c r="BV39" s="1">
        <f>IF($E39*BV$2='02'!BS41,1,0)</f>
        <v>0</v>
      </c>
      <c r="BW39" s="1">
        <f>IF($E39*BW$2='02'!BT41,1,0)</f>
        <v>0</v>
      </c>
      <c r="BX39" s="1">
        <f>IF($E39*BX$2='02'!BU41,1,0)</f>
        <v>0</v>
      </c>
      <c r="BY39" s="1">
        <f>IF($E39*BY$2='02'!BV41,1,0)</f>
        <v>0</v>
      </c>
      <c r="BZ39" s="1">
        <f>IF($E39*BZ$2='02'!BW41,1,0)</f>
        <v>0</v>
      </c>
      <c r="CA39" s="1">
        <f>IF($E39*CA$2='02'!BX41,1,0)</f>
        <v>0</v>
      </c>
      <c r="CB39" s="1">
        <f>IF($E39*CB$2='02'!BY41,1,0)</f>
        <v>0</v>
      </c>
      <c r="CC39" s="1">
        <f>IF($E39*CC$2='02'!BZ41,1,0)</f>
        <v>0</v>
      </c>
      <c r="CD39" s="1">
        <f>IF($E39*CD$2='02'!CA41,1,0)</f>
        <v>0</v>
      </c>
      <c r="CE39" s="1">
        <f>IF($E39*CE$2='02'!CB41,1,0)</f>
        <v>0</v>
      </c>
      <c r="CF39" s="1">
        <f>IF($E39*CF$2='02'!CC41,1,0)</f>
        <v>0</v>
      </c>
      <c r="CG39" s="1">
        <f>IF($E39*CG$2='02'!CD41,1,0)</f>
        <v>0</v>
      </c>
      <c r="CH39" s="1">
        <f>IF($E39*CH$2='02'!CE41,1,0)</f>
        <v>0</v>
      </c>
      <c r="CI39" s="1">
        <f>IF($E39*CI$2='02'!CF41,1,0)</f>
        <v>0</v>
      </c>
      <c r="CJ39" s="1">
        <f>IF($E39*CJ$2='02'!CG41,1,0)</f>
        <v>0</v>
      </c>
      <c r="CK39" s="1">
        <f>IF($E39*CK$2='02'!CH41,1,0)</f>
        <v>0</v>
      </c>
      <c r="CL39" s="1">
        <f>IF($E39*CL$2='02'!CI41,1,0)</f>
        <v>0</v>
      </c>
      <c r="CM39" s="1">
        <f>IF($E39*CM$2='02'!CJ41,1,0)</f>
        <v>0</v>
      </c>
      <c r="CN39" s="1">
        <f>IF($E39*CN$2='02'!CK41,1,0)</f>
        <v>0</v>
      </c>
      <c r="CO39" s="1">
        <f>IF($E39*CO$2='02'!CL41,1,0)</f>
        <v>0</v>
      </c>
      <c r="CP39" s="1">
        <f>IF($E39*CP$2='02'!CM41,1,0)</f>
        <v>0</v>
      </c>
      <c r="CQ39" s="1">
        <f>IF($E39*CQ$2='02'!CN41,1,0)</f>
        <v>0</v>
      </c>
      <c r="CR39" s="1">
        <f>IF($E39*CR$2='02'!CO41,1,0)</f>
        <v>0</v>
      </c>
      <c r="CS39" s="1">
        <f>IF($E39*CS$2='02'!CP41,1,0)</f>
        <v>0</v>
      </c>
      <c r="CT39" s="1">
        <f>IF($E39*CT$2='02'!CQ41,1,0)</f>
        <v>0</v>
      </c>
      <c r="CU39" s="1">
        <f>IF($E39*CU$2='02'!CR41,1,0)</f>
        <v>0</v>
      </c>
      <c r="CV39" s="1">
        <f>IF($E39*CV$2='02'!CS41,1,0)</f>
        <v>0</v>
      </c>
      <c r="CW39" s="1">
        <f>IF($E39*CW$2='02'!CT41,1,0)</f>
        <v>0</v>
      </c>
      <c r="CX39" s="1">
        <f>IF($E39*CX$2='02'!CU41,1,0)</f>
        <v>0</v>
      </c>
      <c r="CY39" s="1">
        <f>IF($E39*CY$2='02'!CV41,1,0)</f>
        <v>0</v>
      </c>
      <c r="CZ39" s="1">
        <f>IF($E39*CZ$2='02'!CW41,1,0)</f>
        <v>0</v>
      </c>
      <c r="DA39" s="3">
        <f>IF($E39*DA$2='02'!CX41,1,0)</f>
        <v>0</v>
      </c>
      <c r="DB39" s="68"/>
    </row>
    <row r="40" spans="1:106" x14ac:dyDescent="0.2">
      <c r="A40" s="68"/>
      <c r="B40" s="7" t="str">
        <f>TRIM(CONCATENATE('01'!B42," ",'01'!C42," ",'01'!D42))</f>
        <v>Maya P. Hall</v>
      </c>
      <c r="C40" s="3">
        <f>IF(B40='01'!E42,1,0)</f>
        <v>0</v>
      </c>
      <c r="D40" s="68"/>
      <c r="E40" s="72">
        <v>38</v>
      </c>
      <c r="F40" s="1">
        <f>IF($E40*F$2='02'!C42,1,0)</f>
        <v>0</v>
      </c>
      <c r="G40" s="1">
        <f>IF($E40*G$2='02'!D42,1,0)</f>
        <v>0</v>
      </c>
      <c r="H40" s="1">
        <f>IF($E40*H$2='02'!E42,1,0)</f>
        <v>0</v>
      </c>
      <c r="I40" s="1">
        <f>IF($E40*I$2='02'!F42,1,0)</f>
        <v>0</v>
      </c>
      <c r="J40" s="1">
        <f>IF($E40*J$2='02'!G42,1,0)</f>
        <v>0</v>
      </c>
      <c r="K40" s="1">
        <f>IF($E40*K$2='02'!H42,1,0)</f>
        <v>0</v>
      </c>
      <c r="L40" s="1">
        <f>IF($E40*L$2='02'!I42,1,0)</f>
        <v>0</v>
      </c>
      <c r="M40" s="1">
        <f>IF($E40*M$2='02'!J42,1,0)</f>
        <v>0</v>
      </c>
      <c r="N40" s="1">
        <f>IF($E40*N$2='02'!K42,1,0)</f>
        <v>0</v>
      </c>
      <c r="O40" s="1">
        <f>IF($E40*O$2='02'!L42,1,0)</f>
        <v>0</v>
      </c>
      <c r="P40" s="1">
        <f>IF($E40*P$2='02'!M42,1,0)</f>
        <v>0</v>
      </c>
      <c r="Q40" s="1">
        <f>IF($E40*Q$2='02'!N42,1,0)</f>
        <v>0</v>
      </c>
      <c r="R40" s="1">
        <f>IF($E40*R$2='02'!O42,1,0)</f>
        <v>0</v>
      </c>
      <c r="S40" s="1">
        <f>IF($E40*S$2='02'!P42,1,0)</f>
        <v>0</v>
      </c>
      <c r="T40" s="1">
        <f>IF($E40*T$2='02'!Q42,1,0)</f>
        <v>0</v>
      </c>
      <c r="U40" s="1">
        <f>IF($E40*U$2='02'!R42,1,0)</f>
        <v>0</v>
      </c>
      <c r="V40" s="1">
        <f>IF($E40*V$2='02'!S42,1,0)</f>
        <v>0</v>
      </c>
      <c r="W40" s="1">
        <f>IF($E40*W$2='02'!T42,1,0)</f>
        <v>0</v>
      </c>
      <c r="X40" s="1">
        <f>IF($E40*X$2='02'!U42,1,0)</f>
        <v>0</v>
      </c>
      <c r="Y40" s="1">
        <f>IF($E40*Y$2='02'!V42,1,0)</f>
        <v>0</v>
      </c>
      <c r="Z40" s="1">
        <f>IF($E40*Z$2='02'!W42,1,0)</f>
        <v>0</v>
      </c>
      <c r="AA40" s="1">
        <f>IF($E40*AA$2='02'!X42,1,0)</f>
        <v>0</v>
      </c>
      <c r="AB40" s="1">
        <f>IF($E40*AB$2='02'!Y42,1,0)</f>
        <v>0</v>
      </c>
      <c r="AC40" s="1">
        <f>IF($E40*AC$2='02'!Z42,1,0)</f>
        <v>0</v>
      </c>
      <c r="AD40" s="1">
        <f>IF($E40*AD$2='02'!AA42,1,0)</f>
        <v>0</v>
      </c>
      <c r="AE40" s="1">
        <f>IF($E40*AE$2='02'!AB42,1,0)</f>
        <v>0</v>
      </c>
      <c r="AF40" s="1">
        <f>IF($E40*AF$2='02'!AC42,1,0)</f>
        <v>0</v>
      </c>
      <c r="AG40" s="1">
        <f>IF($E40*AG$2='02'!AD42,1,0)</f>
        <v>0</v>
      </c>
      <c r="AH40" s="1">
        <f>IF($E40*AH$2='02'!AE42,1,0)</f>
        <v>0</v>
      </c>
      <c r="AI40" s="1">
        <f>IF($E40*AI$2='02'!AF42,1,0)</f>
        <v>0</v>
      </c>
      <c r="AJ40" s="1">
        <f>IF($E40*AJ$2='02'!AG42,1,0)</f>
        <v>0</v>
      </c>
      <c r="AK40" s="1">
        <f>IF($E40*AK$2='02'!AH42,1,0)</f>
        <v>0</v>
      </c>
      <c r="AL40" s="1">
        <f>IF($E40*AL$2='02'!AI42,1,0)</f>
        <v>0</v>
      </c>
      <c r="AM40" s="1">
        <f>IF($E40*AM$2='02'!AJ42,1,0)</f>
        <v>0</v>
      </c>
      <c r="AN40" s="1">
        <f>IF($E40*AN$2='02'!AK42,1,0)</f>
        <v>0</v>
      </c>
      <c r="AO40" s="1">
        <f>IF($E40*AO$2='02'!AL42,1,0)</f>
        <v>0</v>
      </c>
      <c r="AP40" s="1">
        <f>IF($E40*AP$2='02'!AM42,1,0)</f>
        <v>0</v>
      </c>
      <c r="AQ40" s="1">
        <f>IF($E40*AQ$2='02'!AN42,1,0)</f>
        <v>0</v>
      </c>
      <c r="AR40" s="1">
        <f>IF($E40*AR$2='02'!AO42,1,0)</f>
        <v>0</v>
      </c>
      <c r="AS40" s="1">
        <f>IF($E40*AS$2='02'!AP42,1,0)</f>
        <v>0</v>
      </c>
      <c r="AT40" s="1">
        <f>IF($E40*AT$2='02'!AQ42,1,0)</f>
        <v>0</v>
      </c>
      <c r="AU40" s="1">
        <f>IF($E40*AU$2='02'!AR42,1,0)</f>
        <v>0</v>
      </c>
      <c r="AV40" s="1">
        <f>IF($E40*AV$2='02'!AS42,1,0)</f>
        <v>0</v>
      </c>
      <c r="AW40" s="1">
        <f>IF($E40*AW$2='02'!AT42,1,0)</f>
        <v>0</v>
      </c>
      <c r="AX40" s="1">
        <f>IF($E40*AX$2='02'!AU42,1,0)</f>
        <v>0</v>
      </c>
      <c r="AY40" s="1">
        <f>IF($E40*AY$2='02'!AV42,1,0)</f>
        <v>0</v>
      </c>
      <c r="AZ40" s="1">
        <f>IF($E40*AZ$2='02'!AW42,1,0)</f>
        <v>0</v>
      </c>
      <c r="BA40" s="1">
        <f>IF($E40*BA$2='02'!AX42,1,0)</f>
        <v>0</v>
      </c>
      <c r="BB40" s="1">
        <f>IF($E40*BB$2='02'!AY42,1,0)</f>
        <v>0</v>
      </c>
      <c r="BC40" s="1">
        <f>IF($E40*BC$2='02'!AZ42,1,0)</f>
        <v>0</v>
      </c>
      <c r="BD40" s="1">
        <f>IF($E40*BD$2='02'!BA42,1,0)</f>
        <v>0</v>
      </c>
      <c r="BE40" s="1">
        <f>IF($E40*BE$2='02'!BB42,1,0)</f>
        <v>0</v>
      </c>
      <c r="BF40" s="1">
        <f>IF($E40*BF$2='02'!BC42,1,0)</f>
        <v>0</v>
      </c>
      <c r="BG40" s="1">
        <f>IF($E40*BG$2='02'!BD42,1,0)</f>
        <v>0</v>
      </c>
      <c r="BH40" s="1">
        <f>IF($E40*BH$2='02'!BE42,1,0)</f>
        <v>0</v>
      </c>
      <c r="BI40" s="1">
        <f>IF($E40*BI$2='02'!BF42,1,0)</f>
        <v>0</v>
      </c>
      <c r="BJ40" s="1">
        <f>IF($E40*BJ$2='02'!BG42,1,0)</f>
        <v>0</v>
      </c>
      <c r="BK40" s="1">
        <f>IF($E40*BK$2='02'!BH42,1,0)</f>
        <v>0</v>
      </c>
      <c r="BL40" s="1">
        <f>IF($E40*BL$2='02'!BI42,1,0)</f>
        <v>0</v>
      </c>
      <c r="BM40" s="1">
        <f>IF($E40*BM$2='02'!BJ42,1,0)</f>
        <v>0</v>
      </c>
      <c r="BN40" s="1">
        <f>IF($E40*BN$2='02'!BK42,1,0)</f>
        <v>0</v>
      </c>
      <c r="BO40" s="1">
        <f>IF($E40*BO$2='02'!BL42,1,0)</f>
        <v>0</v>
      </c>
      <c r="BP40" s="1">
        <f>IF($E40*BP$2='02'!BM42,1,0)</f>
        <v>0</v>
      </c>
      <c r="BQ40" s="1">
        <f>IF($E40*BQ$2='02'!BN42,1,0)</f>
        <v>0</v>
      </c>
      <c r="BR40" s="1">
        <f>IF($E40*BR$2='02'!BO42,1,0)</f>
        <v>0</v>
      </c>
      <c r="BS40" s="1">
        <f>IF($E40*BS$2='02'!BP42,1,0)</f>
        <v>0</v>
      </c>
      <c r="BT40" s="1">
        <f>IF($E40*BT$2='02'!BQ42,1,0)</f>
        <v>0</v>
      </c>
      <c r="BU40" s="1">
        <f>IF($E40*BU$2='02'!BR42,1,0)</f>
        <v>0</v>
      </c>
      <c r="BV40" s="1">
        <f>IF($E40*BV$2='02'!BS42,1,0)</f>
        <v>0</v>
      </c>
      <c r="BW40" s="1">
        <f>IF($E40*BW$2='02'!BT42,1,0)</f>
        <v>0</v>
      </c>
      <c r="BX40" s="1">
        <f>IF($E40*BX$2='02'!BU42,1,0)</f>
        <v>0</v>
      </c>
      <c r="BY40" s="1">
        <f>IF($E40*BY$2='02'!BV42,1,0)</f>
        <v>0</v>
      </c>
      <c r="BZ40" s="1">
        <f>IF($E40*BZ$2='02'!BW42,1,0)</f>
        <v>0</v>
      </c>
      <c r="CA40" s="1">
        <f>IF($E40*CA$2='02'!BX42,1,0)</f>
        <v>0</v>
      </c>
      <c r="CB40" s="1">
        <f>IF($E40*CB$2='02'!BY42,1,0)</f>
        <v>0</v>
      </c>
      <c r="CC40" s="1">
        <f>IF($E40*CC$2='02'!BZ42,1,0)</f>
        <v>0</v>
      </c>
      <c r="CD40" s="1">
        <f>IF($E40*CD$2='02'!CA42,1,0)</f>
        <v>0</v>
      </c>
      <c r="CE40" s="1">
        <f>IF($E40*CE$2='02'!CB42,1,0)</f>
        <v>0</v>
      </c>
      <c r="CF40" s="1">
        <f>IF($E40*CF$2='02'!CC42,1,0)</f>
        <v>0</v>
      </c>
      <c r="CG40" s="1">
        <f>IF($E40*CG$2='02'!CD42,1,0)</f>
        <v>0</v>
      </c>
      <c r="CH40" s="1">
        <f>IF($E40*CH$2='02'!CE42,1,0)</f>
        <v>0</v>
      </c>
      <c r="CI40" s="1">
        <f>IF($E40*CI$2='02'!CF42,1,0)</f>
        <v>0</v>
      </c>
      <c r="CJ40" s="1">
        <f>IF($E40*CJ$2='02'!CG42,1,0)</f>
        <v>0</v>
      </c>
      <c r="CK40" s="1">
        <f>IF($E40*CK$2='02'!CH42,1,0)</f>
        <v>0</v>
      </c>
      <c r="CL40" s="1">
        <f>IF($E40*CL$2='02'!CI42,1,0)</f>
        <v>0</v>
      </c>
      <c r="CM40" s="1">
        <f>IF($E40*CM$2='02'!CJ42,1,0)</f>
        <v>0</v>
      </c>
      <c r="CN40" s="1">
        <f>IF($E40*CN$2='02'!CK42,1,0)</f>
        <v>0</v>
      </c>
      <c r="CO40" s="1">
        <f>IF($E40*CO$2='02'!CL42,1,0)</f>
        <v>0</v>
      </c>
      <c r="CP40" s="1">
        <f>IF($E40*CP$2='02'!CM42,1,0)</f>
        <v>0</v>
      </c>
      <c r="CQ40" s="1">
        <f>IF($E40*CQ$2='02'!CN42,1,0)</f>
        <v>0</v>
      </c>
      <c r="CR40" s="1">
        <f>IF($E40*CR$2='02'!CO42,1,0)</f>
        <v>0</v>
      </c>
      <c r="CS40" s="1">
        <f>IF($E40*CS$2='02'!CP42,1,0)</f>
        <v>0</v>
      </c>
      <c r="CT40" s="1">
        <f>IF($E40*CT$2='02'!CQ42,1,0)</f>
        <v>0</v>
      </c>
      <c r="CU40" s="1">
        <f>IF($E40*CU$2='02'!CR42,1,0)</f>
        <v>0</v>
      </c>
      <c r="CV40" s="1">
        <f>IF($E40*CV$2='02'!CS42,1,0)</f>
        <v>0</v>
      </c>
      <c r="CW40" s="1">
        <f>IF($E40*CW$2='02'!CT42,1,0)</f>
        <v>0</v>
      </c>
      <c r="CX40" s="1">
        <f>IF($E40*CX$2='02'!CU42,1,0)</f>
        <v>0</v>
      </c>
      <c r="CY40" s="1">
        <f>IF($E40*CY$2='02'!CV42,1,0)</f>
        <v>0</v>
      </c>
      <c r="CZ40" s="1">
        <f>IF($E40*CZ$2='02'!CW42,1,0)</f>
        <v>0</v>
      </c>
      <c r="DA40" s="3">
        <f>IF($E40*DA$2='02'!CX42,1,0)</f>
        <v>0</v>
      </c>
      <c r="DB40" s="68"/>
    </row>
    <row r="41" spans="1:106" x14ac:dyDescent="0.2">
      <c r="A41" s="68"/>
      <c r="B41" s="7" t="str">
        <f>TRIM(CONCATENATE('01'!B43," ",'01'!C43," ",'01'!D43))</f>
        <v>Scarlett Ward</v>
      </c>
      <c r="C41" s="3">
        <f>IF(B41='01'!E43,1,0)</f>
        <v>0</v>
      </c>
      <c r="D41" s="68"/>
      <c r="E41" s="72">
        <v>39</v>
      </c>
      <c r="F41" s="1">
        <f>IF($E41*F$2='02'!C43,1,0)</f>
        <v>0</v>
      </c>
      <c r="G41" s="1">
        <f>IF($E41*G$2='02'!D43,1,0)</f>
        <v>0</v>
      </c>
      <c r="H41" s="1">
        <f>IF($E41*H$2='02'!E43,1,0)</f>
        <v>0</v>
      </c>
      <c r="I41" s="1">
        <f>IF($E41*I$2='02'!F43,1,0)</f>
        <v>0</v>
      </c>
      <c r="J41" s="1">
        <f>IF($E41*J$2='02'!G43,1,0)</f>
        <v>0</v>
      </c>
      <c r="K41" s="1">
        <f>IF($E41*K$2='02'!H43,1,0)</f>
        <v>0</v>
      </c>
      <c r="L41" s="1">
        <f>IF($E41*L$2='02'!I43,1,0)</f>
        <v>0</v>
      </c>
      <c r="M41" s="1">
        <f>IF($E41*M$2='02'!J43,1,0)</f>
        <v>0</v>
      </c>
      <c r="N41" s="1">
        <f>IF($E41*N$2='02'!K43,1,0)</f>
        <v>0</v>
      </c>
      <c r="O41" s="1">
        <f>IF($E41*O$2='02'!L43,1,0)</f>
        <v>0</v>
      </c>
      <c r="P41" s="1">
        <f>IF($E41*P$2='02'!M43,1,0)</f>
        <v>0</v>
      </c>
      <c r="Q41" s="1">
        <f>IF($E41*Q$2='02'!N43,1,0)</f>
        <v>0</v>
      </c>
      <c r="R41" s="1">
        <f>IF($E41*R$2='02'!O43,1,0)</f>
        <v>0</v>
      </c>
      <c r="S41" s="1">
        <f>IF($E41*S$2='02'!P43,1,0)</f>
        <v>0</v>
      </c>
      <c r="T41" s="1">
        <f>IF($E41*T$2='02'!Q43,1,0)</f>
        <v>0</v>
      </c>
      <c r="U41" s="1">
        <f>IF($E41*U$2='02'!R43,1,0)</f>
        <v>0</v>
      </c>
      <c r="V41" s="1">
        <f>IF($E41*V$2='02'!S43,1,0)</f>
        <v>0</v>
      </c>
      <c r="W41" s="1">
        <f>IF($E41*W$2='02'!T43,1,0)</f>
        <v>0</v>
      </c>
      <c r="X41" s="1">
        <f>IF($E41*X$2='02'!U43,1,0)</f>
        <v>0</v>
      </c>
      <c r="Y41" s="1">
        <f>IF($E41*Y$2='02'!V43,1,0)</f>
        <v>0</v>
      </c>
      <c r="Z41" s="1">
        <f>IF($E41*Z$2='02'!W43,1,0)</f>
        <v>0</v>
      </c>
      <c r="AA41" s="1">
        <f>IF($E41*AA$2='02'!X43,1,0)</f>
        <v>0</v>
      </c>
      <c r="AB41" s="1">
        <f>IF($E41*AB$2='02'!Y43,1,0)</f>
        <v>0</v>
      </c>
      <c r="AC41" s="1">
        <f>IF($E41*AC$2='02'!Z43,1,0)</f>
        <v>0</v>
      </c>
      <c r="AD41" s="1">
        <f>IF($E41*AD$2='02'!AA43,1,0)</f>
        <v>0</v>
      </c>
      <c r="AE41" s="1">
        <f>IF($E41*AE$2='02'!AB43,1,0)</f>
        <v>0</v>
      </c>
      <c r="AF41" s="1">
        <f>IF($E41*AF$2='02'!AC43,1,0)</f>
        <v>0</v>
      </c>
      <c r="AG41" s="1">
        <f>IF($E41*AG$2='02'!AD43,1,0)</f>
        <v>0</v>
      </c>
      <c r="AH41" s="1">
        <f>IF($E41*AH$2='02'!AE43,1,0)</f>
        <v>0</v>
      </c>
      <c r="AI41" s="1">
        <f>IF($E41*AI$2='02'!AF43,1,0)</f>
        <v>0</v>
      </c>
      <c r="AJ41" s="1">
        <f>IF($E41*AJ$2='02'!AG43,1,0)</f>
        <v>0</v>
      </c>
      <c r="AK41" s="1">
        <f>IF($E41*AK$2='02'!AH43,1,0)</f>
        <v>0</v>
      </c>
      <c r="AL41" s="1">
        <f>IF($E41*AL$2='02'!AI43,1,0)</f>
        <v>0</v>
      </c>
      <c r="AM41" s="1">
        <f>IF($E41*AM$2='02'!AJ43,1,0)</f>
        <v>0</v>
      </c>
      <c r="AN41" s="1">
        <f>IF($E41*AN$2='02'!AK43,1,0)</f>
        <v>0</v>
      </c>
      <c r="AO41" s="1">
        <f>IF($E41*AO$2='02'!AL43,1,0)</f>
        <v>0</v>
      </c>
      <c r="AP41" s="1">
        <f>IF($E41*AP$2='02'!AM43,1,0)</f>
        <v>0</v>
      </c>
      <c r="AQ41" s="1">
        <f>IF($E41*AQ$2='02'!AN43,1,0)</f>
        <v>0</v>
      </c>
      <c r="AR41" s="1">
        <f>IF($E41*AR$2='02'!AO43,1,0)</f>
        <v>0</v>
      </c>
      <c r="AS41" s="1">
        <f>IF($E41*AS$2='02'!AP43,1,0)</f>
        <v>0</v>
      </c>
      <c r="AT41" s="1">
        <f>IF($E41*AT$2='02'!AQ43,1,0)</f>
        <v>0</v>
      </c>
      <c r="AU41" s="1">
        <f>IF($E41*AU$2='02'!AR43,1,0)</f>
        <v>0</v>
      </c>
      <c r="AV41" s="1">
        <f>IF($E41*AV$2='02'!AS43,1,0)</f>
        <v>0</v>
      </c>
      <c r="AW41" s="1">
        <f>IF($E41*AW$2='02'!AT43,1,0)</f>
        <v>0</v>
      </c>
      <c r="AX41" s="1">
        <f>IF($E41*AX$2='02'!AU43,1,0)</f>
        <v>0</v>
      </c>
      <c r="AY41" s="1">
        <f>IF($E41*AY$2='02'!AV43,1,0)</f>
        <v>0</v>
      </c>
      <c r="AZ41" s="1">
        <f>IF($E41*AZ$2='02'!AW43,1,0)</f>
        <v>0</v>
      </c>
      <c r="BA41" s="1">
        <f>IF($E41*BA$2='02'!AX43,1,0)</f>
        <v>0</v>
      </c>
      <c r="BB41" s="1">
        <f>IF($E41*BB$2='02'!AY43,1,0)</f>
        <v>0</v>
      </c>
      <c r="BC41" s="1">
        <f>IF($E41*BC$2='02'!AZ43,1,0)</f>
        <v>0</v>
      </c>
      <c r="BD41" s="1">
        <f>IF($E41*BD$2='02'!BA43,1,0)</f>
        <v>0</v>
      </c>
      <c r="BE41" s="1">
        <f>IF($E41*BE$2='02'!BB43,1,0)</f>
        <v>0</v>
      </c>
      <c r="BF41" s="1">
        <f>IF($E41*BF$2='02'!BC43,1,0)</f>
        <v>0</v>
      </c>
      <c r="BG41" s="1">
        <f>IF($E41*BG$2='02'!BD43,1,0)</f>
        <v>0</v>
      </c>
      <c r="BH41" s="1">
        <f>IF($E41*BH$2='02'!BE43,1,0)</f>
        <v>0</v>
      </c>
      <c r="BI41" s="1">
        <f>IF($E41*BI$2='02'!BF43,1,0)</f>
        <v>0</v>
      </c>
      <c r="BJ41" s="1">
        <f>IF($E41*BJ$2='02'!BG43,1,0)</f>
        <v>0</v>
      </c>
      <c r="BK41" s="1">
        <f>IF($E41*BK$2='02'!BH43,1,0)</f>
        <v>0</v>
      </c>
      <c r="BL41" s="1">
        <f>IF($E41*BL$2='02'!BI43,1,0)</f>
        <v>0</v>
      </c>
      <c r="BM41" s="1">
        <f>IF($E41*BM$2='02'!BJ43,1,0)</f>
        <v>0</v>
      </c>
      <c r="BN41" s="1">
        <f>IF($E41*BN$2='02'!BK43,1,0)</f>
        <v>0</v>
      </c>
      <c r="BO41" s="1">
        <f>IF($E41*BO$2='02'!BL43,1,0)</f>
        <v>0</v>
      </c>
      <c r="BP41" s="1">
        <f>IF($E41*BP$2='02'!BM43,1,0)</f>
        <v>0</v>
      </c>
      <c r="BQ41" s="1">
        <f>IF($E41*BQ$2='02'!BN43,1,0)</f>
        <v>0</v>
      </c>
      <c r="BR41" s="1">
        <f>IF($E41*BR$2='02'!BO43,1,0)</f>
        <v>0</v>
      </c>
      <c r="BS41" s="1">
        <f>IF($E41*BS$2='02'!BP43,1,0)</f>
        <v>0</v>
      </c>
      <c r="BT41" s="1">
        <f>IF($E41*BT$2='02'!BQ43,1,0)</f>
        <v>0</v>
      </c>
      <c r="BU41" s="1">
        <f>IF($E41*BU$2='02'!BR43,1,0)</f>
        <v>0</v>
      </c>
      <c r="BV41" s="1">
        <f>IF($E41*BV$2='02'!BS43,1,0)</f>
        <v>0</v>
      </c>
      <c r="BW41" s="1">
        <f>IF($E41*BW$2='02'!BT43,1,0)</f>
        <v>0</v>
      </c>
      <c r="BX41" s="1">
        <f>IF($E41*BX$2='02'!BU43,1,0)</f>
        <v>0</v>
      </c>
      <c r="BY41" s="1">
        <f>IF($E41*BY$2='02'!BV43,1,0)</f>
        <v>0</v>
      </c>
      <c r="BZ41" s="1">
        <f>IF($E41*BZ$2='02'!BW43,1,0)</f>
        <v>0</v>
      </c>
      <c r="CA41" s="1">
        <f>IF($E41*CA$2='02'!BX43,1,0)</f>
        <v>0</v>
      </c>
      <c r="CB41" s="1">
        <f>IF($E41*CB$2='02'!BY43,1,0)</f>
        <v>0</v>
      </c>
      <c r="CC41" s="1">
        <f>IF($E41*CC$2='02'!BZ43,1,0)</f>
        <v>0</v>
      </c>
      <c r="CD41" s="1">
        <f>IF($E41*CD$2='02'!CA43,1,0)</f>
        <v>0</v>
      </c>
      <c r="CE41" s="1">
        <f>IF($E41*CE$2='02'!CB43,1,0)</f>
        <v>0</v>
      </c>
      <c r="CF41" s="1">
        <f>IF($E41*CF$2='02'!CC43,1,0)</f>
        <v>0</v>
      </c>
      <c r="CG41" s="1">
        <f>IF($E41*CG$2='02'!CD43,1,0)</f>
        <v>0</v>
      </c>
      <c r="CH41" s="1">
        <f>IF($E41*CH$2='02'!CE43,1,0)</f>
        <v>0</v>
      </c>
      <c r="CI41" s="1">
        <f>IF($E41*CI$2='02'!CF43,1,0)</f>
        <v>0</v>
      </c>
      <c r="CJ41" s="1">
        <f>IF($E41*CJ$2='02'!CG43,1,0)</f>
        <v>0</v>
      </c>
      <c r="CK41" s="1">
        <f>IF($E41*CK$2='02'!CH43,1,0)</f>
        <v>0</v>
      </c>
      <c r="CL41" s="1">
        <f>IF($E41*CL$2='02'!CI43,1,0)</f>
        <v>0</v>
      </c>
      <c r="CM41" s="1">
        <f>IF($E41*CM$2='02'!CJ43,1,0)</f>
        <v>0</v>
      </c>
      <c r="CN41" s="1">
        <f>IF($E41*CN$2='02'!CK43,1,0)</f>
        <v>0</v>
      </c>
      <c r="CO41" s="1">
        <f>IF($E41*CO$2='02'!CL43,1,0)</f>
        <v>0</v>
      </c>
      <c r="CP41" s="1">
        <f>IF($E41*CP$2='02'!CM43,1,0)</f>
        <v>0</v>
      </c>
      <c r="CQ41" s="1">
        <f>IF($E41*CQ$2='02'!CN43,1,0)</f>
        <v>0</v>
      </c>
      <c r="CR41" s="1">
        <f>IF($E41*CR$2='02'!CO43,1,0)</f>
        <v>0</v>
      </c>
      <c r="CS41" s="1">
        <f>IF($E41*CS$2='02'!CP43,1,0)</f>
        <v>0</v>
      </c>
      <c r="CT41" s="1">
        <f>IF($E41*CT$2='02'!CQ43,1,0)</f>
        <v>0</v>
      </c>
      <c r="CU41" s="1">
        <f>IF($E41*CU$2='02'!CR43,1,0)</f>
        <v>0</v>
      </c>
      <c r="CV41" s="1">
        <f>IF($E41*CV$2='02'!CS43,1,0)</f>
        <v>0</v>
      </c>
      <c r="CW41" s="1">
        <f>IF($E41*CW$2='02'!CT43,1,0)</f>
        <v>0</v>
      </c>
      <c r="CX41" s="1">
        <f>IF($E41*CX$2='02'!CU43,1,0)</f>
        <v>0</v>
      </c>
      <c r="CY41" s="1">
        <f>IF($E41*CY$2='02'!CV43,1,0)</f>
        <v>0</v>
      </c>
      <c r="CZ41" s="1">
        <f>IF($E41*CZ$2='02'!CW43,1,0)</f>
        <v>0</v>
      </c>
      <c r="DA41" s="3">
        <f>IF($E41*DA$2='02'!CX43,1,0)</f>
        <v>0</v>
      </c>
      <c r="DB41" s="68"/>
    </row>
    <row r="42" spans="1:106" x14ac:dyDescent="0.2">
      <c r="A42" s="68"/>
      <c r="B42" s="7" t="str">
        <f>TRIM(CONCATENATE('01'!B44," ",'01'!C44," ",'01'!D44))</f>
        <v>Annabelle Turner</v>
      </c>
      <c r="C42" s="3">
        <f>IF(B42='01'!E44,1,0)</f>
        <v>0</v>
      </c>
      <c r="D42" s="68"/>
      <c r="E42" s="72">
        <v>40</v>
      </c>
      <c r="F42" s="1">
        <f>IF($E42*F$2='02'!C44,1,0)</f>
        <v>0</v>
      </c>
      <c r="G42" s="1">
        <f>IF($E42*G$2='02'!D44,1,0)</f>
        <v>0</v>
      </c>
      <c r="H42" s="1">
        <f>IF($E42*H$2='02'!E44,1,0)</f>
        <v>0</v>
      </c>
      <c r="I42" s="1">
        <f>IF($E42*I$2='02'!F44,1,0)</f>
        <v>0</v>
      </c>
      <c r="J42" s="1">
        <f>IF($E42*J$2='02'!G44,1,0)</f>
        <v>0</v>
      </c>
      <c r="K42" s="1">
        <f>IF($E42*K$2='02'!H44,1,0)</f>
        <v>0</v>
      </c>
      <c r="L42" s="1">
        <f>IF($E42*L$2='02'!I44,1,0)</f>
        <v>0</v>
      </c>
      <c r="M42" s="1">
        <f>IF($E42*M$2='02'!J44,1,0)</f>
        <v>0</v>
      </c>
      <c r="N42" s="1">
        <f>IF($E42*N$2='02'!K44,1,0)</f>
        <v>0</v>
      </c>
      <c r="O42" s="1">
        <f>IF($E42*O$2='02'!L44,1,0)</f>
        <v>0</v>
      </c>
      <c r="P42" s="1">
        <f>IF($E42*P$2='02'!M44,1,0)</f>
        <v>0</v>
      </c>
      <c r="Q42" s="1">
        <f>IF($E42*Q$2='02'!N44,1,0)</f>
        <v>0</v>
      </c>
      <c r="R42" s="1">
        <f>IF($E42*R$2='02'!O44,1,0)</f>
        <v>0</v>
      </c>
      <c r="S42" s="1">
        <f>IF($E42*S$2='02'!P44,1,0)</f>
        <v>0</v>
      </c>
      <c r="T42" s="1">
        <f>IF($E42*T$2='02'!Q44,1,0)</f>
        <v>0</v>
      </c>
      <c r="U42" s="1">
        <f>IF($E42*U$2='02'!R44,1,0)</f>
        <v>0</v>
      </c>
      <c r="V42" s="1">
        <f>IF($E42*V$2='02'!S44,1,0)</f>
        <v>0</v>
      </c>
      <c r="W42" s="1">
        <f>IF($E42*W$2='02'!T44,1,0)</f>
        <v>0</v>
      </c>
      <c r="X42" s="1">
        <f>IF($E42*X$2='02'!U44,1,0)</f>
        <v>0</v>
      </c>
      <c r="Y42" s="1">
        <f>IF($E42*Y$2='02'!V44,1,0)</f>
        <v>0</v>
      </c>
      <c r="Z42" s="1">
        <f>IF($E42*Z$2='02'!W44,1,0)</f>
        <v>0</v>
      </c>
      <c r="AA42" s="1">
        <f>IF($E42*AA$2='02'!X44,1,0)</f>
        <v>0</v>
      </c>
      <c r="AB42" s="1">
        <f>IF($E42*AB$2='02'!Y44,1,0)</f>
        <v>0</v>
      </c>
      <c r="AC42" s="1">
        <f>IF($E42*AC$2='02'!Z44,1,0)</f>
        <v>0</v>
      </c>
      <c r="AD42" s="1">
        <f>IF($E42*AD$2='02'!AA44,1,0)</f>
        <v>0</v>
      </c>
      <c r="AE42" s="1">
        <f>IF($E42*AE$2='02'!AB44,1,0)</f>
        <v>0</v>
      </c>
      <c r="AF42" s="1">
        <f>IF($E42*AF$2='02'!AC44,1,0)</f>
        <v>0</v>
      </c>
      <c r="AG42" s="1">
        <f>IF($E42*AG$2='02'!AD44,1,0)</f>
        <v>0</v>
      </c>
      <c r="AH42" s="1">
        <f>IF($E42*AH$2='02'!AE44,1,0)</f>
        <v>0</v>
      </c>
      <c r="AI42" s="1">
        <f>IF($E42*AI$2='02'!AF44,1,0)</f>
        <v>0</v>
      </c>
      <c r="AJ42" s="1">
        <f>IF($E42*AJ$2='02'!AG44,1,0)</f>
        <v>0</v>
      </c>
      <c r="AK42" s="1">
        <f>IF($E42*AK$2='02'!AH44,1,0)</f>
        <v>0</v>
      </c>
      <c r="AL42" s="1">
        <f>IF($E42*AL$2='02'!AI44,1,0)</f>
        <v>0</v>
      </c>
      <c r="AM42" s="1">
        <f>IF($E42*AM$2='02'!AJ44,1,0)</f>
        <v>0</v>
      </c>
      <c r="AN42" s="1">
        <f>IF($E42*AN$2='02'!AK44,1,0)</f>
        <v>0</v>
      </c>
      <c r="AO42" s="1">
        <f>IF($E42*AO$2='02'!AL44,1,0)</f>
        <v>0</v>
      </c>
      <c r="AP42" s="1">
        <f>IF($E42*AP$2='02'!AM44,1,0)</f>
        <v>0</v>
      </c>
      <c r="AQ42" s="1">
        <f>IF($E42*AQ$2='02'!AN44,1,0)</f>
        <v>0</v>
      </c>
      <c r="AR42" s="1">
        <f>IF($E42*AR$2='02'!AO44,1,0)</f>
        <v>0</v>
      </c>
      <c r="AS42" s="1">
        <f>IF($E42*AS$2='02'!AP44,1,0)</f>
        <v>0</v>
      </c>
      <c r="AT42" s="1">
        <f>IF($E42*AT$2='02'!AQ44,1,0)</f>
        <v>0</v>
      </c>
      <c r="AU42" s="1">
        <f>IF($E42*AU$2='02'!AR44,1,0)</f>
        <v>0</v>
      </c>
      <c r="AV42" s="1">
        <f>IF($E42*AV$2='02'!AS44,1,0)</f>
        <v>0</v>
      </c>
      <c r="AW42" s="1">
        <f>IF($E42*AW$2='02'!AT44,1,0)</f>
        <v>0</v>
      </c>
      <c r="AX42" s="1">
        <f>IF($E42*AX$2='02'!AU44,1,0)</f>
        <v>0</v>
      </c>
      <c r="AY42" s="1">
        <f>IF($E42*AY$2='02'!AV44,1,0)</f>
        <v>0</v>
      </c>
      <c r="AZ42" s="1">
        <f>IF($E42*AZ$2='02'!AW44,1,0)</f>
        <v>0</v>
      </c>
      <c r="BA42" s="1">
        <f>IF($E42*BA$2='02'!AX44,1,0)</f>
        <v>0</v>
      </c>
      <c r="BB42" s="1">
        <f>IF($E42*BB$2='02'!AY44,1,0)</f>
        <v>0</v>
      </c>
      <c r="BC42" s="1">
        <f>IF($E42*BC$2='02'!AZ44,1,0)</f>
        <v>0</v>
      </c>
      <c r="BD42" s="1">
        <f>IF($E42*BD$2='02'!BA44,1,0)</f>
        <v>0</v>
      </c>
      <c r="BE42" s="1">
        <f>IF($E42*BE$2='02'!BB44,1,0)</f>
        <v>0</v>
      </c>
      <c r="BF42" s="1">
        <f>IF($E42*BF$2='02'!BC44,1,0)</f>
        <v>0</v>
      </c>
      <c r="BG42" s="1">
        <f>IF($E42*BG$2='02'!BD44,1,0)</f>
        <v>0</v>
      </c>
      <c r="BH42" s="1">
        <f>IF($E42*BH$2='02'!BE44,1,0)</f>
        <v>0</v>
      </c>
      <c r="BI42" s="1">
        <f>IF($E42*BI$2='02'!BF44,1,0)</f>
        <v>0</v>
      </c>
      <c r="BJ42" s="1">
        <f>IF($E42*BJ$2='02'!BG44,1,0)</f>
        <v>0</v>
      </c>
      <c r="BK42" s="1">
        <f>IF($E42*BK$2='02'!BH44,1,0)</f>
        <v>0</v>
      </c>
      <c r="BL42" s="1">
        <f>IF($E42*BL$2='02'!BI44,1,0)</f>
        <v>0</v>
      </c>
      <c r="BM42" s="1">
        <f>IF($E42*BM$2='02'!BJ44,1,0)</f>
        <v>0</v>
      </c>
      <c r="BN42" s="1">
        <f>IF($E42*BN$2='02'!BK44,1,0)</f>
        <v>0</v>
      </c>
      <c r="BO42" s="1">
        <f>IF($E42*BO$2='02'!BL44,1,0)</f>
        <v>0</v>
      </c>
      <c r="BP42" s="1">
        <f>IF($E42*BP$2='02'!BM44,1,0)</f>
        <v>0</v>
      </c>
      <c r="BQ42" s="1">
        <f>IF($E42*BQ$2='02'!BN44,1,0)</f>
        <v>0</v>
      </c>
      <c r="BR42" s="1">
        <f>IF($E42*BR$2='02'!BO44,1,0)</f>
        <v>0</v>
      </c>
      <c r="BS42" s="1">
        <f>IF($E42*BS$2='02'!BP44,1,0)</f>
        <v>0</v>
      </c>
      <c r="BT42" s="1">
        <f>IF($E42*BT$2='02'!BQ44,1,0)</f>
        <v>0</v>
      </c>
      <c r="BU42" s="1">
        <f>IF($E42*BU$2='02'!BR44,1,0)</f>
        <v>0</v>
      </c>
      <c r="BV42" s="1">
        <f>IF($E42*BV$2='02'!BS44,1,0)</f>
        <v>0</v>
      </c>
      <c r="BW42" s="1">
        <f>IF($E42*BW$2='02'!BT44,1,0)</f>
        <v>0</v>
      </c>
      <c r="BX42" s="1">
        <f>IF($E42*BX$2='02'!BU44,1,0)</f>
        <v>0</v>
      </c>
      <c r="BY42" s="1">
        <f>IF($E42*BY$2='02'!BV44,1,0)</f>
        <v>0</v>
      </c>
      <c r="BZ42" s="1">
        <f>IF($E42*BZ$2='02'!BW44,1,0)</f>
        <v>0</v>
      </c>
      <c r="CA42" s="1">
        <f>IF($E42*CA$2='02'!BX44,1,0)</f>
        <v>0</v>
      </c>
      <c r="CB42" s="1">
        <f>IF($E42*CB$2='02'!BY44,1,0)</f>
        <v>0</v>
      </c>
      <c r="CC42" s="1">
        <f>IF($E42*CC$2='02'!BZ44,1,0)</f>
        <v>0</v>
      </c>
      <c r="CD42" s="1">
        <f>IF($E42*CD$2='02'!CA44,1,0)</f>
        <v>0</v>
      </c>
      <c r="CE42" s="1">
        <f>IF($E42*CE$2='02'!CB44,1,0)</f>
        <v>0</v>
      </c>
      <c r="CF42" s="1">
        <f>IF($E42*CF$2='02'!CC44,1,0)</f>
        <v>0</v>
      </c>
      <c r="CG42" s="1">
        <f>IF($E42*CG$2='02'!CD44,1,0)</f>
        <v>0</v>
      </c>
      <c r="CH42" s="1">
        <f>IF($E42*CH$2='02'!CE44,1,0)</f>
        <v>0</v>
      </c>
      <c r="CI42" s="1">
        <f>IF($E42*CI$2='02'!CF44,1,0)</f>
        <v>0</v>
      </c>
      <c r="CJ42" s="1">
        <f>IF($E42*CJ$2='02'!CG44,1,0)</f>
        <v>0</v>
      </c>
      <c r="CK42" s="1">
        <f>IF($E42*CK$2='02'!CH44,1,0)</f>
        <v>0</v>
      </c>
      <c r="CL42" s="1">
        <f>IF($E42*CL$2='02'!CI44,1,0)</f>
        <v>0</v>
      </c>
      <c r="CM42" s="1">
        <f>IF($E42*CM$2='02'!CJ44,1,0)</f>
        <v>0</v>
      </c>
      <c r="CN42" s="1">
        <f>IF($E42*CN$2='02'!CK44,1,0)</f>
        <v>0</v>
      </c>
      <c r="CO42" s="1">
        <f>IF($E42*CO$2='02'!CL44,1,0)</f>
        <v>0</v>
      </c>
      <c r="CP42" s="1">
        <f>IF($E42*CP$2='02'!CM44,1,0)</f>
        <v>0</v>
      </c>
      <c r="CQ42" s="1">
        <f>IF($E42*CQ$2='02'!CN44,1,0)</f>
        <v>0</v>
      </c>
      <c r="CR42" s="1">
        <f>IF($E42*CR$2='02'!CO44,1,0)</f>
        <v>0</v>
      </c>
      <c r="CS42" s="1">
        <f>IF($E42*CS$2='02'!CP44,1,0)</f>
        <v>0</v>
      </c>
      <c r="CT42" s="1">
        <f>IF($E42*CT$2='02'!CQ44,1,0)</f>
        <v>0</v>
      </c>
      <c r="CU42" s="1">
        <f>IF($E42*CU$2='02'!CR44,1,0)</f>
        <v>0</v>
      </c>
      <c r="CV42" s="1">
        <f>IF($E42*CV$2='02'!CS44,1,0)</f>
        <v>0</v>
      </c>
      <c r="CW42" s="1">
        <f>IF($E42*CW$2='02'!CT44,1,0)</f>
        <v>0</v>
      </c>
      <c r="CX42" s="1">
        <f>IF($E42*CX$2='02'!CU44,1,0)</f>
        <v>0</v>
      </c>
      <c r="CY42" s="1">
        <f>IF($E42*CY$2='02'!CV44,1,0)</f>
        <v>0</v>
      </c>
      <c r="CZ42" s="1">
        <f>IF($E42*CZ$2='02'!CW44,1,0)</f>
        <v>0</v>
      </c>
      <c r="DA42" s="3">
        <f>IF($E42*DA$2='02'!CX44,1,0)</f>
        <v>0</v>
      </c>
      <c r="DB42" s="68"/>
    </row>
    <row r="43" spans="1:106" x14ac:dyDescent="0.2">
      <c r="A43" s="68"/>
      <c r="B43" s="7" t="str">
        <f>TRIM(CONCATENATE('01'!B45," ",'01'!C45," ",'01'!D45))</f>
        <v>Alice Carter</v>
      </c>
      <c r="C43" s="3">
        <f>IF(B43='01'!E45,1,0)</f>
        <v>0</v>
      </c>
      <c r="D43" s="68"/>
      <c r="E43" s="72">
        <v>41</v>
      </c>
      <c r="F43" s="1">
        <f>IF($E43*F$2='02'!C45,1,0)</f>
        <v>0</v>
      </c>
      <c r="G43" s="1">
        <f>IF($E43*G$2='02'!D45,1,0)</f>
        <v>0</v>
      </c>
      <c r="H43" s="1">
        <f>IF($E43*H$2='02'!E45,1,0)</f>
        <v>0</v>
      </c>
      <c r="I43" s="1">
        <f>IF($E43*I$2='02'!F45,1,0)</f>
        <v>0</v>
      </c>
      <c r="J43" s="1">
        <f>IF($E43*J$2='02'!G45,1,0)</f>
        <v>0</v>
      </c>
      <c r="K43" s="1">
        <f>IF($E43*K$2='02'!H45,1,0)</f>
        <v>0</v>
      </c>
      <c r="L43" s="1">
        <f>IF($E43*L$2='02'!I45,1,0)</f>
        <v>0</v>
      </c>
      <c r="M43" s="1">
        <f>IF($E43*M$2='02'!J45,1,0)</f>
        <v>0</v>
      </c>
      <c r="N43" s="1">
        <f>IF($E43*N$2='02'!K45,1,0)</f>
        <v>0</v>
      </c>
      <c r="O43" s="1">
        <f>IF($E43*O$2='02'!L45,1,0)</f>
        <v>0</v>
      </c>
      <c r="P43" s="1">
        <f>IF($E43*P$2='02'!M45,1,0)</f>
        <v>0</v>
      </c>
      <c r="Q43" s="1">
        <f>IF($E43*Q$2='02'!N45,1,0)</f>
        <v>0</v>
      </c>
      <c r="R43" s="1">
        <f>IF($E43*R$2='02'!O45,1,0)</f>
        <v>0</v>
      </c>
      <c r="S43" s="1">
        <f>IF($E43*S$2='02'!P45,1,0)</f>
        <v>0</v>
      </c>
      <c r="T43" s="1">
        <f>IF($E43*T$2='02'!Q45,1,0)</f>
        <v>0</v>
      </c>
      <c r="U43" s="1">
        <f>IF($E43*U$2='02'!R45,1,0)</f>
        <v>0</v>
      </c>
      <c r="V43" s="1">
        <f>IF($E43*V$2='02'!S45,1,0)</f>
        <v>0</v>
      </c>
      <c r="W43" s="1">
        <f>IF($E43*W$2='02'!T45,1,0)</f>
        <v>0</v>
      </c>
      <c r="X43" s="1">
        <f>IF($E43*X$2='02'!U45,1,0)</f>
        <v>0</v>
      </c>
      <c r="Y43" s="1">
        <f>IF($E43*Y$2='02'!V45,1,0)</f>
        <v>0</v>
      </c>
      <c r="Z43" s="1">
        <f>IF($E43*Z$2='02'!W45,1,0)</f>
        <v>0</v>
      </c>
      <c r="AA43" s="1">
        <f>IF($E43*AA$2='02'!X45,1,0)</f>
        <v>0</v>
      </c>
      <c r="AB43" s="1">
        <f>IF($E43*AB$2='02'!Y45,1,0)</f>
        <v>0</v>
      </c>
      <c r="AC43" s="1">
        <f>IF($E43*AC$2='02'!Z45,1,0)</f>
        <v>0</v>
      </c>
      <c r="AD43" s="1">
        <f>IF($E43*AD$2='02'!AA45,1,0)</f>
        <v>0</v>
      </c>
      <c r="AE43" s="1">
        <f>IF($E43*AE$2='02'!AB45,1,0)</f>
        <v>0</v>
      </c>
      <c r="AF43" s="1">
        <f>IF($E43*AF$2='02'!AC45,1,0)</f>
        <v>0</v>
      </c>
      <c r="AG43" s="1">
        <f>IF($E43*AG$2='02'!AD45,1,0)</f>
        <v>0</v>
      </c>
      <c r="AH43" s="1">
        <f>IF($E43*AH$2='02'!AE45,1,0)</f>
        <v>0</v>
      </c>
      <c r="AI43" s="1">
        <f>IF($E43*AI$2='02'!AF45,1,0)</f>
        <v>0</v>
      </c>
      <c r="AJ43" s="1">
        <f>IF($E43*AJ$2='02'!AG45,1,0)</f>
        <v>0</v>
      </c>
      <c r="AK43" s="1">
        <f>IF($E43*AK$2='02'!AH45,1,0)</f>
        <v>0</v>
      </c>
      <c r="AL43" s="1">
        <f>IF($E43*AL$2='02'!AI45,1,0)</f>
        <v>0</v>
      </c>
      <c r="AM43" s="1">
        <f>IF($E43*AM$2='02'!AJ45,1,0)</f>
        <v>0</v>
      </c>
      <c r="AN43" s="1">
        <f>IF($E43*AN$2='02'!AK45,1,0)</f>
        <v>0</v>
      </c>
      <c r="AO43" s="1">
        <f>IF($E43*AO$2='02'!AL45,1,0)</f>
        <v>0</v>
      </c>
      <c r="AP43" s="1">
        <f>IF($E43*AP$2='02'!AM45,1,0)</f>
        <v>0</v>
      </c>
      <c r="AQ43" s="1">
        <f>IF($E43*AQ$2='02'!AN45,1,0)</f>
        <v>0</v>
      </c>
      <c r="AR43" s="1">
        <f>IF($E43*AR$2='02'!AO45,1,0)</f>
        <v>0</v>
      </c>
      <c r="AS43" s="1">
        <f>IF($E43*AS$2='02'!AP45,1,0)</f>
        <v>0</v>
      </c>
      <c r="AT43" s="1">
        <f>IF($E43*AT$2='02'!AQ45,1,0)</f>
        <v>0</v>
      </c>
      <c r="AU43" s="1">
        <f>IF($E43*AU$2='02'!AR45,1,0)</f>
        <v>0</v>
      </c>
      <c r="AV43" s="1">
        <f>IF($E43*AV$2='02'!AS45,1,0)</f>
        <v>0</v>
      </c>
      <c r="AW43" s="1">
        <f>IF($E43*AW$2='02'!AT45,1,0)</f>
        <v>0</v>
      </c>
      <c r="AX43" s="1">
        <f>IF($E43*AX$2='02'!AU45,1,0)</f>
        <v>0</v>
      </c>
      <c r="AY43" s="1">
        <f>IF($E43*AY$2='02'!AV45,1,0)</f>
        <v>0</v>
      </c>
      <c r="AZ43" s="1">
        <f>IF($E43*AZ$2='02'!AW45,1,0)</f>
        <v>0</v>
      </c>
      <c r="BA43" s="1">
        <f>IF($E43*BA$2='02'!AX45,1,0)</f>
        <v>0</v>
      </c>
      <c r="BB43" s="1">
        <f>IF($E43*BB$2='02'!AY45,1,0)</f>
        <v>0</v>
      </c>
      <c r="BC43" s="1">
        <f>IF($E43*BC$2='02'!AZ45,1,0)</f>
        <v>0</v>
      </c>
      <c r="BD43" s="1">
        <f>IF($E43*BD$2='02'!BA45,1,0)</f>
        <v>0</v>
      </c>
      <c r="BE43" s="1">
        <f>IF($E43*BE$2='02'!BB45,1,0)</f>
        <v>0</v>
      </c>
      <c r="BF43" s="1">
        <f>IF($E43*BF$2='02'!BC45,1,0)</f>
        <v>0</v>
      </c>
      <c r="BG43" s="1">
        <f>IF($E43*BG$2='02'!BD45,1,0)</f>
        <v>0</v>
      </c>
      <c r="BH43" s="1">
        <f>IF($E43*BH$2='02'!BE45,1,0)</f>
        <v>0</v>
      </c>
      <c r="BI43" s="1">
        <f>IF($E43*BI$2='02'!BF45,1,0)</f>
        <v>0</v>
      </c>
      <c r="BJ43" s="1">
        <f>IF($E43*BJ$2='02'!BG45,1,0)</f>
        <v>0</v>
      </c>
      <c r="BK43" s="1">
        <f>IF($E43*BK$2='02'!BH45,1,0)</f>
        <v>0</v>
      </c>
      <c r="BL43" s="1">
        <f>IF($E43*BL$2='02'!BI45,1,0)</f>
        <v>0</v>
      </c>
      <c r="BM43" s="1">
        <f>IF($E43*BM$2='02'!BJ45,1,0)</f>
        <v>0</v>
      </c>
      <c r="BN43" s="1">
        <f>IF($E43*BN$2='02'!BK45,1,0)</f>
        <v>0</v>
      </c>
      <c r="BO43" s="1">
        <f>IF($E43*BO$2='02'!BL45,1,0)</f>
        <v>0</v>
      </c>
      <c r="BP43" s="1">
        <f>IF($E43*BP$2='02'!BM45,1,0)</f>
        <v>0</v>
      </c>
      <c r="BQ43" s="1">
        <f>IF($E43*BQ$2='02'!BN45,1,0)</f>
        <v>0</v>
      </c>
      <c r="BR43" s="1">
        <f>IF($E43*BR$2='02'!BO45,1,0)</f>
        <v>0</v>
      </c>
      <c r="BS43" s="1">
        <f>IF($E43*BS$2='02'!BP45,1,0)</f>
        <v>0</v>
      </c>
      <c r="BT43" s="1">
        <f>IF($E43*BT$2='02'!BQ45,1,0)</f>
        <v>0</v>
      </c>
      <c r="BU43" s="1">
        <f>IF($E43*BU$2='02'!BR45,1,0)</f>
        <v>0</v>
      </c>
      <c r="BV43" s="1">
        <f>IF($E43*BV$2='02'!BS45,1,0)</f>
        <v>0</v>
      </c>
      <c r="BW43" s="1">
        <f>IF($E43*BW$2='02'!BT45,1,0)</f>
        <v>0</v>
      </c>
      <c r="BX43" s="1">
        <f>IF($E43*BX$2='02'!BU45,1,0)</f>
        <v>0</v>
      </c>
      <c r="BY43" s="1">
        <f>IF($E43*BY$2='02'!BV45,1,0)</f>
        <v>0</v>
      </c>
      <c r="BZ43" s="1">
        <f>IF($E43*BZ$2='02'!BW45,1,0)</f>
        <v>0</v>
      </c>
      <c r="CA43" s="1">
        <f>IF($E43*CA$2='02'!BX45,1,0)</f>
        <v>0</v>
      </c>
      <c r="CB43" s="1">
        <f>IF($E43*CB$2='02'!BY45,1,0)</f>
        <v>0</v>
      </c>
      <c r="CC43" s="1">
        <f>IF($E43*CC$2='02'!BZ45,1,0)</f>
        <v>0</v>
      </c>
      <c r="CD43" s="1">
        <f>IF($E43*CD$2='02'!CA45,1,0)</f>
        <v>0</v>
      </c>
      <c r="CE43" s="1">
        <f>IF($E43*CE$2='02'!CB45,1,0)</f>
        <v>0</v>
      </c>
      <c r="CF43" s="1">
        <f>IF($E43*CF$2='02'!CC45,1,0)</f>
        <v>0</v>
      </c>
      <c r="CG43" s="1">
        <f>IF($E43*CG$2='02'!CD45,1,0)</f>
        <v>0</v>
      </c>
      <c r="CH43" s="1">
        <f>IF($E43*CH$2='02'!CE45,1,0)</f>
        <v>0</v>
      </c>
      <c r="CI43" s="1">
        <f>IF($E43*CI$2='02'!CF45,1,0)</f>
        <v>0</v>
      </c>
      <c r="CJ43" s="1">
        <f>IF($E43*CJ$2='02'!CG45,1,0)</f>
        <v>0</v>
      </c>
      <c r="CK43" s="1">
        <f>IF($E43*CK$2='02'!CH45,1,0)</f>
        <v>0</v>
      </c>
      <c r="CL43" s="1">
        <f>IF($E43*CL$2='02'!CI45,1,0)</f>
        <v>0</v>
      </c>
      <c r="CM43" s="1">
        <f>IF($E43*CM$2='02'!CJ45,1,0)</f>
        <v>0</v>
      </c>
      <c r="CN43" s="1">
        <f>IF($E43*CN$2='02'!CK45,1,0)</f>
        <v>0</v>
      </c>
      <c r="CO43" s="1">
        <f>IF($E43*CO$2='02'!CL45,1,0)</f>
        <v>0</v>
      </c>
      <c r="CP43" s="1">
        <f>IF($E43*CP$2='02'!CM45,1,0)</f>
        <v>0</v>
      </c>
      <c r="CQ43" s="1">
        <f>IF($E43*CQ$2='02'!CN45,1,0)</f>
        <v>0</v>
      </c>
      <c r="CR43" s="1">
        <f>IF($E43*CR$2='02'!CO45,1,0)</f>
        <v>0</v>
      </c>
      <c r="CS43" s="1">
        <f>IF($E43*CS$2='02'!CP45,1,0)</f>
        <v>0</v>
      </c>
      <c r="CT43" s="1">
        <f>IF($E43*CT$2='02'!CQ45,1,0)</f>
        <v>0</v>
      </c>
      <c r="CU43" s="1">
        <f>IF($E43*CU$2='02'!CR45,1,0)</f>
        <v>0</v>
      </c>
      <c r="CV43" s="1">
        <f>IF($E43*CV$2='02'!CS45,1,0)</f>
        <v>0</v>
      </c>
      <c r="CW43" s="1">
        <f>IF($E43*CW$2='02'!CT45,1,0)</f>
        <v>0</v>
      </c>
      <c r="CX43" s="1">
        <f>IF($E43*CX$2='02'!CU45,1,0)</f>
        <v>0</v>
      </c>
      <c r="CY43" s="1">
        <f>IF($E43*CY$2='02'!CV45,1,0)</f>
        <v>0</v>
      </c>
      <c r="CZ43" s="1">
        <f>IF($E43*CZ$2='02'!CW45,1,0)</f>
        <v>0</v>
      </c>
      <c r="DA43" s="3">
        <f>IF($E43*DA$2='02'!CX45,1,0)</f>
        <v>0</v>
      </c>
      <c r="DB43" s="68"/>
    </row>
    <row r="44" spans="1:106" x14ac:dyDescent="0.2">
      <c r="A44" s="68"/>
      <c r="B44" s="7" t="str">
        <f>TRIM(CONCATENATE('01'!B46," ",'01'!C46," ",'01'!D46))</f>
        <v>Sienna Phillips</v>
      </c>
      <c r="C44" s="3">
        <f>IF(B44='01'!E46,1,0)</f>
        <v>0</v>
      </c>
      <c r="D44" s="68"/>
      <c r="E44" s="72">
        <v>42</v>
      </c>
      <c r="F44" s="1">
        <f>IF($E44*F$2='02'!C46,1,0)</f>
        <v>0</v>
      </c>
      <c r="G44" s="1">
        <f>IF($E44*G$2='02'!D46,1,0)</f>
        <v>0</v>
      </c>
      <c r="H44" s="1">
        <f>IF($E44*H$2='02'!E46,1,0)</f>
        <v>0</v>
      </c>
      <c r="I44" s="1">
        <f>IF($E44*I$2='02'!F46,1,0)</f>
        <v>0</v>
      </c>
      <c r="J44" s="1">
        <f>IF($E44*J$2='02'!G46,1,0)</f>
        <v>0</v>
      </c>
      <c r="K44" s="1">
        <f>IF($E44*K$2='02'!H46,1,0)</f>
        <v>0</v>
      </c>
      <c r="L44" s="1">
        <f>IF($E44*L$2='02'!I46,1,0)</f>
        <v>0</v>
      </c>
      <c r="M44" s="1">
        <f>IF($E44*M$2='02'!J46,1,0)</f>
        <v>0</v>
      </c>
      <c r="N44" s="1">
        <f>IF($E44*N$2='02'!K46,1,0)</f>
        <v>0</v>
      </c>
      <c r="O44" s="1">
        <f>IF($E44*O$2='02'!L46,1,0)</f>
        <v>0</v>
      </c>
      <c r="P44" s="1">
        <f>IF($E44*P$2='02'!M46,1,0)</f>
        <v>0</v>
      </c>
      <c r="Q44" s="1">
        <f>IF($E44*Q$2='02'!N46,1,0)</f>
        <v>0</v>
      </c>
      <c r="R44" s="1">
        <f>IF($E44*R$2='02'!O46,1,0)</f>
        <v>0</v>
      </c>
      <c r="S44" s="1">
        <f>IF($E44*S$2='02'!P46,1,0)</f>
        <v>0</v>
      </c>
      <c r="T44" s="1">
        <f>IF($E44*T$2='02'!Q46,1,0)</f>
        <v>0</v>
      </c>
      <c r="U44" s="1">
        <f>IF($E44*U$2='02'!R46,1,0)</f>
        <v>0</v>
      </c>
      <c r="V44" s="1">
        <f>IF($E44*V$2='02'!S46,1,0)</f>
        <v>0</v>
      </c>
      <c r="W44" s="1">
        <f>IF($E44*W$2='02'!T46,1,0)</f>
        <v>0</v>
      </c>
      <c r="X44" s="1">
        <f>IF($E44*X$2='02'!U46,1,0)</f>
        <v>0</v>
      </c>
      <c r="Y44" s="1">
        <f>IF($E44*Y$2='02'!V46,1,0)</f>
        <v>0</v>
      </c>
      <c r="Z44" s="1">
        <f>IF($E44*Z$2='02'!W46,1,0)</f>
        <v>0</v>
      </c>
      <c r="AA44" s="1">
        <f>IF($E44*AA$2='02'!X46,1,0)</f>
        <v>0</v>
      </c>
      <c r="AB44" s="1">
        <f>IF($E44*AB$2='02'!Y46,1,0)</f>
        <v>0</v>
      </c>
      <c r="AC44" s="1">
        <f>IF($E44*AC$2='02'!Z46,1,0)</f>
        <v>0</v>
      </c>
      <c r="AD44" s="1">
        <f>IF($E44*AD$2='02'!AA46,1,0)</f>
        <v>0</v>
      </c>
      <c r="AE44" s="1">
        <f>IF($E44*AE$2='02'!AB46,1,0)</f>
        <v>0</v>
      </c>
      <c r="AF44" s="1">
        <f>IF($E44*AF$2='02'!AC46,1,0)</f>
        <v>0</v>
      </c>
      <c r="AG44" s="1">
        <f>IF($E44*AG$2='02'!AD46,1,0)</f>
        <v>0</v>
      </c>
      <c r="AH44" s="1">
        <f>IF($E44*AH$2='02'!AE46,1,0)</f>
        <v>0</v>
      </c>
      <c r="AI44" s="1">
        <f>IF($E44*AI$2='02'!AF46,1,0)</f>
        <v>0</v>
      </c>
      <c r="AJ44" s="1">
        <f>IF($E44*AJ$2='02'!AG46,1,0)</f>
        <v>0</v>
      </c>
      <c r="AK44" s="1">
        <f>IF($E44*AK$2='02'!AH46,1,0)</f>
        <v>0</v>
      </c>
      <c r="AL44" s="1">
        <f>IF($E44*AL$2='02'!AI46,1,0)</f>
        <v>0</v>
      </c>
      <c r="AM44" s="1">
        <f>IF($E44*AM$2='02'!AJ46,1,0)</f>
        <v>0</v>
      </c>
      <c r="AN44" s="1">
        <f>IF($E44*AN$2='02'!AK46,1,0)</f>
        <v>0</v>
      </c>
      <c r="AO44" s="1">
        <f>IF($E44*AO$2='02'!AL46,1,0)</f>
        <v>0</v>
      </c>
      <c r="AP44" s="1">
        <f>IF($E44*AP$2='02'!AM46,1,0)</f>
        <v>0</v>
      </c>
      <c r="AQ44" s="1">
        <f>IF($E44*AQ$2='02'!AN46,1,0)</f>
        <v>0</v>
      </c>
      <c r="AR44" s="1">
        <f>IF($E44*AR$2='02'!AO46,1,0)</f>
        <v>0</v>
      </c>
      <c r="AS44" s="1">
        <f>IF($E44*AS$2='02'!AP46,1,0)</f>
        <v>0</v>
      </c>
      <c r="AT44" s="1">
        <f>IF($E44*AT$2='02'!AQ46,1,0)</f>
        <v>0</v>
      </c>
      <c r="AU44" s="1">
        <f>IF($E44*AU$2='02'!AR46,1,0)</f>
        <v>0</v>
      </c>
      <c r="AV44" s="1">
        <f>IF($E44*AV$2='02'!AS46,1,0)</f>
        <v>0</v>
      </c>
      <c r="AW44" s="1">
        <f>IF($E44*AW$2='02'!AT46,1,0)</f>
        <v>0</v>
      </c>
      <c r="AX44" s="1">
        <f>IF($E44*AX$2='02'!AU46,1,0)</f>
        <v>0</v>
      </c>
      <c r="AY44" s="1">
        <f>IF($E44*AY$2='02'!AV46,1,0)</f>
        <v>0</v>
      </c>
      <c r="AZ44" s="1">
        <f>IF($E44*AZ$2='02'!AW46,1,0)</f>
        <v>0</v>
      </c>
      <c r="BA44" s="1">
        <f>IF($E44*BA$2='02'!AX46,1,0)</f>
        <v>0</v>
      </c>
      <c r="BB44" s="1">
        <f>IF($E44*BB$2='02'!AY46,1,0)</f>
        <v>0</v>
      </c>
      <c r="BC44" s="1">
        <f>IF($E44*BC$2='02'!AZ46,1,0)</f>
        <v>0</v>
      </c>
      <c r="BD44" s="1">
        <f>IF($E44*BD$2='02'!BA46,1,0)</f>
        <v>0</v>
      </c>
      <c r="BE44" s="1">
        <f>IF($E44*BE$2='02'!BB46,1,0)</f>
        <v>0</v>
      </c>
      <c r="BF44" s="1">
        <f>IF($E44*BF$2='02'!BC46,1,0)</f>
        <v>0</v>
      </c>
      <c r="BG44" s="1">
        <f>IF($E44*BG$2='02'!BD46,1,0)</f>
        <v>0</v>
      </c>
      <c r="BH44" s="1">
        <f>IF($E44*BH$2='02'!BE46,1,0)</f>
        <v>0</v>
      </c>
      <c r="BI44" s="1">
        <f>IF($E44*BI$2='02'!BF46,1,0)</f>
        <v>0</v>
      </c>
      <c r="BJ44" s="1">
        <f>IF($E44*BJ$2='02'!BG46,1,0)</f>
        <v>0</v>
      </c>
      <c r="BK44" s="1">
        <f>IF($E44*BK$2='02'!BH46,1,0)</f>
        <v>0</v>
      </c>
      <c r="BL44" s="1">
        <f>IF($E44*BL$2='02'!BI46,1,0)</f>
        <v>0</v>
      </c>
      <c r="BM44" s="1">
        <f>IF($E44*BM$2='02'!BJ46,1,0)</f>
        <v>0</v>
      </c>
      <c r="BN44" s="1">
        <f>IF($E44*BN$2='02'!BK46,1,0)</f>
        <v>0</v>
      </c>
      <c r="BO44" s="1">
        <f>IF($E44*BO$2='02'!BL46,1,0)</f>
        <v>0</v>
      </c>
      <c r="BP44" s="1">
        <f>IF($E44*BP$2='02'!BM46,1,0)</f>
        <v>0</v>
      </c>
      <c r="BQ44" s="1">
        <f>IF($E44*BQ$2='02'!BN46,1,0)</f>
        <v>0</v>
      </c>
      <c r="BR44" s="1">
        <f>IF($E44*BR$2='02'!BO46,1,0)</f>
        <v>0</v>
      </c>
      <c r="BS44" s="1">
        <f>IF($E44*BS$2='02'!BP46,1,0)</f>
        <v>0</v>
      </c>
      <c r="BT44" s="1">
        <f>IF($E44*BT$2='02'!BQ46,1,0)</f>
        <v>0</v>
      </c>
      <c r="BU44" s="1">
        <f>IF($E44*BU$2='02'!BR46,1,0)</f>
        <v>0</v>
      </c>
      <c r="BV44" s="1">
        <f>IF($E44*BV$2='02'!BS46,1,0)</f>
        <v>0</v>
      </c>
      <c r="BW44" s="1">
        <f>IF($E44*BW$2='02'!BT46,1,0)</f>
        <v>0</v>
      </c>
      <c r="BX44" s="1">
        <f>IF($E44*BX$2='02'!BU46,1,0)</f>
        <v>0</v>
      </c>
      <c r="BY44" s="1">
        <f>IF($E44*BY$2='02'!BV46,1,0)</f>
        <v>0</v>
      </c>
      <c r="BZ44" s="1">
        <f>IF($E44*BZ$2='02'!BW46,1,0)</f>
        <v>0</v>
      </c>
      <c r="CA44" s="1">
        <f>IF($E44*CA$2='02'!BX46,1,0)</f>
        <v>0</v>
      </c>
      <c r="CB44" s="1">
        <f>IF($E44*CB$2='02'!BY46,1,0)</f>
        <v>0</v>
      </c>
      <c r="CC44" s="1">
        <f>IF($E44*CC$2='02'!BZ46,1,0)</f>
        <v>0</v>
      </c>
      <c r="CD44" s="1">
        <f>IF($E44*CD$2='02'!CA46,1,0)</f>
        <v>0</v>
      </c>
      <c r="CE44" s="1">
        <f>IF($E44*CE$2='02'!CB46,1,0)</f>
        <v>0</v>
      </c>
      <c r="CF44" s="1">
        <f>IF($E44*CF$2='02'!CC46,1,0)</f>
        <v>0</v>
      </c>
      <c r="CG44" s="1">
        <f>IF($E44*CG$2='02'!CD46,1,0)</f>
        <v>0</v>
      </c>
      <c r="CH44" s="1">
        <f>IF($E44*CH$2='02'!CE46,1,0)</f>
        <v>0</v>
      </c>
      <c r="CI44" s="1">
        <f>IF($E44*CI$2='02'!CF46,1,0)</f>
        <v>0</v>
      </c>
      <c r="CJ44" s="1">
        <f>IF($E44*CJ$2='02'!CG46,1,0)</f>
        <v>0</v>
      </c>
      <c r="CK44" s="1">
        <f>IF($E44*CK$2='02'!CH46,1,0)</f>
        <v>0</v>
      </c>
      <c r="CL44" s="1">
        <f>IF($E44*CL$2='02'!CI46,1,0)</f>
        <v>0</v>
      </c>
      <c r="CM44" s="1">
        <f>IF($E44*CM$2='02'!CJ46,1,0)</f>
        <v>0</v>
      </c>
      <c r="CN44" s="1">
        <f>IF($E44*CN$2='02'!CK46,1,0)</f>
        <v>0</v>
      </c>
      <c r="CO44" s="1">
        <f>IF($E44*CO$2='02'!CL46,1,0)</f>
        <v>0</v>
      </c>
      <c r="CP44" s="1">
        <f>IF($E44*CP$2='02'!CM46,1,0)</f>
        <v>0</v>
      </c>
      <c r="CQ44" s="1">
        <f>IF($E44*CQ$2='02'!CN46,1,0)</f>
        <v>0</v>
      </c>
      <c r="CR44" s="1">
        <f>IF($E44*CR$2='02'!CO46,1,0)</f>
        <v>0</v>
      </c>
      <c r="CS44" s="1">
        <f>IF($E44*CS$2='02'!CP46,1,0)</f>
        <v>0</v>
      </c>
      <c r="CT44" s="1">
        <f>IF($E44*CT$2='02'!CQ46,1,0)</f>
        <v>0</v>
      </c>
      <c r="CU44" s="1">
        <f>IF($E44*CU$2='02'!CR46,1,0)</f>
        <v>0</v>
      </c>
      <c r="CV44" s="1">
        <f>IF($E44*CV$2='02'!CS46,1,0)</f>
        <v>0</v>
      </c>
      <c r="CW44" s="1">
        <f>IF($E44*CW$2='02'!CT46,1,0)</f>
        <v>0</v>
      </c>
      <c r="CX44" s="1">
        <f>IF($E44*CX$2='02'!CU46,1,0)</f>
        <v>0</v>
      </c>
      <c r="CY44" s="1">
        <f>IF($E44*CY$2='02'!CV46,1,0)</f>
        <v>0</v>
      </c>
      <c r="CZ44" s="1">
        <f>IF($E44*CZ$2='02'!CW46,1,0)</f>
        <v>0</v>
      </c>
      <c r="DA44" s="3">
        <f>IF($E44*DA$2='02'!CX46,1,0)</f>
        <v>0</v>
      </c>
      <c r="DB44" s="68"/>
    </row>
    <row r="45" spans="1:106" x14ac:dyDescent="0.2">
      <c r="A45" s="68"/>
      <c r="B45" s="7" t="str">
        <f>TRIM(CONCATENATE('01'!B47," ",'01'!C47," ",'01'!D47))</f>
        <v>Amelie Mitchell</v>
      </c>
      <c r="C45" s="3">
        <f>IF(B45='01'!E47,1,0)</f>
        <v>0</v>
      </c>
      <c r="D45" s="68"/>
      <c r="E45" s="72">
        <v>43</v>
      </c>
      <c r="F45" s="1">
        <f>IF($E45*F$2='02'!C47,1,0)</f>
        <v>0</v>
      </c>
      <c r="G45" s="1">
        <f>IF($E45*G$2='02'!D47,1,0)</f>
        <v>0</v>
      </c>
      <c r="H45" s="1">
        <f>IF($E45*H$2='02'!E47,1,0)</f>
        <v>0</v>
      </c>
      <c r="I45" s="1">
        <f>IF($E45*I$2='02'!F47,1,0)</f>
        <v>0</v>
      </c>
      <c r="J45" s="1">
        <f>IF($E45*J$2='02'!G47,1,0)</f>
        <v>0</v>
      </c>
      <c r="K45" s="1">
        <f>IF($E45*K$2='02'!H47,1,0)</f>
        <v>0</v>
      </c>
      <c r="L45" s="1">
        <f>IF($E45*L$2='02'!I47,1,0)</f>
        <v>0</v>
      </c>
      <c r="M45" s="1">
        <f>IF($E45*M$2='02'!J47,1,0)</f>
        <v>0</v>
      </c>
      <c r="N45" s="1">
        <f>IF($E45*N$2='02'!K47,1,0)</f>
        <v>0</v>
      </c>
      <c r="O45" s="1">
        <f>IF($E45*O$2='02'!L47,1,0)</f>
        <v>0</v>
      </c>
      <c r="P45" s="1">
        <f>IF($E45*P$2='02'!M47,1,0)</f>
        <v>0</v>
      </c>
      <c r="Q45" s="1">
        <f>IF($E45*Q$2='02'!N47,1,0)</f>
        <v>0</v>
      </c>
      <c r="R45" s="1">
        <f>IF($E45*R$2='02'!O47,1,0)</f>
        <v>0</v>
      </c>
      <c r="S45" s="1">
        <f>IF($E45*S$2='02'!P47,1,0)</f>
        <v>0</v>
      </c>
      <c r="T45" s="1">
        <f>IF($E45*T$2='02'!Q47,1,0)</f>
        <v>0</v>
      </c>
      <c r="U45" s="1">
        <f>IF($E45*U$2='02'!R47,1,0)</f>
        <v>0</v>
      </c>
      <c r="V45" s="1">
        <f>IF($E45*V$2='02'!S47,1,0)</f>
        <v>0</v>
      </c>
      <c r="W45" s="1">
        <f>IF($E45*W$2='02'!T47,1,0)</f>
        <v>0</v>
      </c>
      <c r="X45" s="1">
        <f>IF($E45*X$2='02'!U47,1,0)</f>
        <v>0</v>
      </c>
      <c r="Y45" s="1">
        <f>IF($E45*Y$2='02'!V47,1,0)</f>
        <v>0</v>
      </c>
      <c r="Z45" s="1">
        <f>IF($E45*Z$2='02'!W47,1,0)</f>
        <v>0</v>
      </c>
      <c r="AA45" s="1">
        <f>IF($E45*AA$2='02'!X47,1,0)</f>
        <v>0</v>
      </c>
      <c r="AB45" s="1">
        <f>IF($E45*AB$2='02'!Y47,1,0)</f>
        <v>0</v>
      </c>
      <c r="AC45" s="1">
        <f>IF($E45*AC$2='02'!Z47,1,0)</f>
        <v>0</v>
      </c>
      <c r="AD45" s="1">
        <f>IF($E45*AD$2='02'!AA47,1,0)</f>
        <v>0</v>
      </c>
      <c r="AE45" s="1">
        <f>IF($E45*AE$2='02'!AB47,1,0)</f>
        <v>0</v>
      </c>
      <c r="AF45" s="1">
        <f>IF($E45*AF$2='02'!AC47,1,0)</f>
        <v>0</v>
      </c>
      <c r="AG45" s="1">
        <f>IF($E45*AG$2='02'!AD47,1,0)</f>
        <v>0</v>
      </c>
      <c r="AH45" s="1">
        <f>IF($E45*AH$2='02'!AE47,1,0)</f>
        <v>0</v>
      </c>
      <c r="AI45" s="1">
        <f>IF($E45*AI$2='02'!AF47,1,0)</f>
        <v>0</v>
      </c>
      <c r="AJ45" s="1">
        <f>IF($E45*AJ$2='02'!AG47,1,0)</f>
        <v>0</v>
      </c>
      <c r="AK45" s="1">
        <f>IF($E45*AK$2='02'!AH47,1,0)</f>
        <v>0</v>
      </c>
      <c r="AL45" s="1">
        <f>IF($E45*AL$2='02'!AI47,1,0)</f>
        <v>0</v>
      </c>
      <c r="AM45" s="1">
        <f>IF($E45*AM$2='02'!AJ47,1,0)</f>
        <v>0</v>
      </c>
      <c r="AN45" s="1">
        <f>IF($E45*AN$2='02'!AK47,1,0)</f>
        <v>0</v>
      </c>
      <c r="AO45" s="1">
        <f>IF($E45*AO$2='02'!AL47,1,0)</f>
        <v>0</v>
      </c>
      <c r="AP45" s="1">
        <f>IF($E45*AP$2='02'!AM47,1,0)</f>
        <v>0</v>
      </c>
      <c r="AQ45" s="1">
        <f>IF($E45*AQ$2='02'!AN47,1,0)</f>
        <v>0</v>
      </c>
      <c r="AR45" s="1">
        <f>IF($E45*AR$2='02'!AO47,1,0)</f>
        <v>0</v>
      </c>
      <c r="AS45" s="1">
        <f>IF($E45*AS$2='02'!AP47,1,0)</f>
        <v>0</v>
      </c>
      <c r="AT45" s="1">
        <f>IF($E45*AT$2='02'!AQ47,1,0)</f>
        <v>0</v>
      </c>
      <c r="AU45" s="1">
        <f>IF($E45*AU$2='02'!AR47,1,0)</f>
        <v>0</v>
      </c>
      <c r="AV45" s="1">
        <f>IF($E45*AV$2='02'!AS47,1,0)</f>
        <v>0</v>
      </c>
      <c r="AW45" s="1">
        <f>IF($E45*AW$2='02'!AT47,1,0)</f>
        <v>0</v>
      </c>
      <c r="AX45" s="1">
        <f>IF($E45*AX$2='02'!AU47,1,0)</f>
        <v>0</v>
      </c>
      <c r="AY45" s="1">
        <f>IF($E45*AY$2='02'!AV47,1,0)</f>
        <v>0</v>
      </c>
      <c r="AZ45" s="1">
        <f>IF($E45*AZ$2='02'!AW47,1,0)</f>
        <v>0</v>
      </c>
      <c r="BA45" s="1">
        <f>IF($E45*BA$2='02'!AX47,1,0)</f>
        <v>0</v>
      </c>
      <c r="BB45" s="1">
        <f>IF($E45*BB$2='02'!AY47,1,0)</f>
        <v>0</v>
      </c>
      <c r="BC45" s="1">
        <f>IF($E45*BC$2='02'!AZ47,1,0)</f>
        <v>0</v>
      </c>
      <c r="BD45" s="1">
        <f>IF($E45*BD$2='02'!BA47,1,0)</f>
        <v>0</v>
      </c>
      <c r="BE45" s="1">
        <f>IF($E45*BE$2='02'!BB47,1,0)</f>
        <v>0</v>
      </c>
      <c r="BF45" s="1">
        <f>IF($E45*BF$2='02'!BC47,1,0)</f>
        <v>0</v>
      </c>
      <c r="BG45" s="1">
        <f>IF($E45*BG$2='02'!BD47,1,0)</f>
        <v>0</v>
      </c>
      <c r="BH45" s="1">
        <f>IF($E45*BH$2='02'!BE47,1,0)</f>
        <v>0</v>
      </c>
      <c r="BI45" s="1">
        <f>IF($E45*BI$2='02'!BF47,1,0)</f>
        <v>0</v>
      </c>
      <c r="BJ45" s="1">
        <f>IF($E45*BJ$2='02'!BG47,1,0)</f>
        <v>0</v>
      </c>
      <c r="BK45" s="1">
        <f>IF($E45*BK$2='02'!BH47,1,0)</f>
        <v>0</v>
      </c>
      <c r="BL45" s="1">
        <f>IF($E45*BL$2='02'!BI47,1,0)</f>
        <v>0</v>
      </c>
      <c r="BM45" s="1">
        <f>IF($E45*BM$2='02'!BJ47,1,0)</f>
        <v>0</v>
      </c>
      <c r="BN45" s="1">
        <f>IF($E45*BN$2='02'!BK47,1,0)</f>
        <v>0</v>
      </c>
      <c r="BO45" s="1">
        <f>IF($E45*BO$2='02'!BL47,1,0)</f>
        <v>0</v>
      </c>
      <c r="BP45" s="1">
        <f>IF($E45*BP$2='02'!BM47,1,0)</f>
        <v>0</v>
      </c>
      <c r="BQ45" s="1">
        <f>IF($E45*BQ$2='02'!BN47,1,0)</f>
        <v>0</v>
      </c>
      <c r="BR45" s="1">
        <f>IF($E45*BR$2='02'!BO47,1,0)</f>
        <v>0</v>
      </c>
      <c r="BS45" s="1">
        <f>IF($E45*BS$2='02'!BP47,1,0)</f>
        <v>0</v>
      </c>
      <c r="BT45" s="1">
        <f>IF($E45*BT$2='02'!BQ47,1,0)</f>
        <v>0</v>
      </c>
      <c r="BU45" s="1">
        <f>IF($E45*BU$2='02'!BR47,1,0)</f>
        <v>0</v>
      </c>
      <c r="BV45" s="1">
        <f>IF($E45*BV$2='02'!BS47,1,0)</f>
        <v>0</v>
      </c>
      <c r="BW45" s="1">
        <f>IF($E45*BW$2='02'!BT47,1,0)</f>
        <v>0</v>
      </c>
      <c r="BX45" s="1">
        <f>IF($E45*BX$2='02'!BU47,1,0)</f>
        <v>0</v>
      </c>
      <c r="BY45" s="1">
        <f>IF($E45*BY$2='02'!BV47,1,0)</f>
        <v>0</v>
      </c>
      <c r="BZ45" s="1">
        <f>IF($E45*BZ$2='02'!BW47,1,0)</f>
        <v>0</v>
      </c>
      <c r="CA45" s="1">
        <f>IF($E45*CA$2='02'!BX47,1,0)</f>
        <v>0</v>
      </c>
      <c r="CB45" s="1">
        <f>IF($E45*CB$2='02'!BY47,1,0)</f>
        <v>0</v>
      </c>
      <c r="CC45" s="1">
        <f>IF($E45*CC$2='02'!BZ47,1,0)</f>
        <v>0</v>
      </c>
      <c r="CD45" s="1">
        <f>IF($E45*CD$2='02'!CA47,1,0)</f>
        <v>0</v>
      </c>
      <c r="CE45" s="1">
        <f>IF($E45*CE$2='02'!CB47,1,0)</f>
        <v>0</v>
      </c>
      <c r="CF45" s="1">
        <f>IF($E45*CF$2='02'!CC47,1,0)</f>
        <v>0</v>
      </c>
      <c r="CG45" s="1">
        <f>IF($E45*CG$2='02'!CD47,1,0)</f>
        <v>0</v>
      </c>
      <c r="CH45" s="1">
        <f>IF($E45*CH$2='02'!CE47,1,0)</f>
        <v>0</v>
      </c>
      <c r="CI45" s="1">
        <f>IF($E45*CI$2='02'!CF47,1,0)</f>
        <v>0</v>
      </c>
      <c r="CJ45" s="1">
        <f>IF($E45*CJ$2='02'!CG47,1,0)</f>
        <v>0</v>
      </c>
      <c r="CK45" s="1">
        <f>IF($E45*CK$2='02'!CH47,1,0)</f>
        <v>0</v>
      </c>
      <c r="CL45" s="1">
        <f>IF($E45*CL$2='02'!CI47,1,0)</f>
        <v>0</v>
      </c>
      <c r="CM45" s="1">
        <f>IF($E45*CM$2='02'!CJ47,1,0)</f>
        <v>0</v>
      </c>
      <c r="CN45" s="1">
        <f>IF($E45*CN$2='02'!CK47,1,0)</f>
        <v>0</v>
      </c>
      <c r="CO45" s="1">
        <f>IF($E45*CO$2='02'!CL47,1,0)</f>
        <v>0</v>
      </c>
      <c r="CP45" s="1">
        <f>IF($E45*CP$2='02'!CM47,1,0)</f>
        <v>0</v>
      </c>
      <c r="CQ45" s="1">
        <f>IF($E45*CQ$2='02'!CN47,1,0)</f>
        <v>0</v>
      </c>
      <c r="CR45" s="1">
        <f>IF($E45*CR$2='02'!CO47,1,0)</f>
        <v>0</v>
      </c>
      <c r="CS45" s="1">
        <f>IF($E45*CS$2='02'!CP47,1,0)</f>
        <v>0</v>
      </c>
      <c r="CT45" s="1">
        <f>IF($E45*CT$2='02'!CQ47,1,0)</f>
        <v>0</v>
      </c>
      <c r="CU45" s="1">
        <f>IF($E45*CU$2='02'!CR47,1,0)</f>
        <v>0</v>
      </c>
      <c r="CV45" s="1">
        <f>IF($E45*CV$2='02'!CS47,1,0)</f>
        <v>0</v>
      </c>
      <c r="CW45" s="1">
        <f>IF($E45*CW$2='02'!CT47,1,0)</f>
        <v>0</v>
      </c>
      <c r="CX45" s="1">
        <f>IF($E45*CX$2='02'!CU47,1,0)</f>
        <v>0</v>
      </c>
      <c r="CY45" s="1">
        <f>IF($E45*CY$2='02'!CV47,1,0)</f>
        <v>0</v>
      </c>
      <c r="CZ45" s="1">
        <f>IF($E45*CZ$2='02'!CW47,1,0)</f>
        <v>0</v>
      </c>
      <c r="DA45" s="3">
        <f>IF($E45*DA$2='02'!CX47,1,0)</f>
        <v>0</v>
      </c>
      <c r="DB45" s="68"/>
    </row>
    <row r="46" spans="1:106" x14ac:dyDescent="0.2">
      <c r="A46" s="68"/>
      <c r="B46" s="7" t="str">
        <f>TRIM(CONCATENATE('01'!B48," ",'01'!C48," ",'01'!D48))</f>
        <v>Lola Patel</v>
      </c>
      <c r="C46" s="3">
        <f>IF(B46='01'!E48,1,0)</f>
        <v>0</v>
      </c>
      <c r="D46" s="68"/>
      <c r="E46" s="72">
        <v>44</v>
      </c>
      <c r="F46" s="1">
        <f>IF($E46*F$2='02'!C48,1,0)</f>
        <v>0</v>
      </c>
      <c r="G46" s="1">
        <f>IF($E46*G$2='02'!D48,1,0)</f>
        <v>0</v>
      </c>
      <c r="H46" s="1">
        <f>IF($E46*H$2='02'!E48,1,0)</f>
        <v>0</v>
      </c>
      <c r="I46" s="1">
        <f>IF($E46*I$2='02'!F48,1,0)</f>
        <v>0</v>
      </c>
      <c r="J46" s="1">
        <f>IF($E46*J$2='02'!G48,1,0)</f>
        <v>0</v>
      </c>
      <c r="K46" s="1">
        <f>IF($E46*K$2='02'!H48,1,0)</f>
        <v>0</v>
      </c>
      <c r="L46" s="1">
        <f>IF($E46*L$2='02'!I48,1,0)</f>
        <v>0</v>
      </c>
      <c r="M46" s="1">
        <f>IF($E46*M$2='02'!J48,1,0)</f>
        <v>0</v>
      </c>
      <c r="N46" s="1">
        <f>IF($E46*N$2='02'!K48,1,0)</f>
        <v>0</v>
      </c>
      <c r="O46" s="1">
        <f>IF($E46*O$2='02'!L48,1,0)</f>
        <v>0</v>
      </c>
      <c r="P46" s="1">
        <f>IF($E46*P$2='02'!M48,1,0)</f>
        <v>0</v>
      </c>
      <c r="Q46" s="1">
        <f>IF($E46*Q$2='02'!N48,1,0)</f>
        <v>0</v>
      </c>
      <c r="R46" s="1">
        <f>IF($E46*R$2='02'!O48,1,0)</f>
        <v>0</v>
      </c>
      <c r="S46" s="1">
        <f>IF($E46*S$2='02'!P48,1,0)</f>
        <v>0</v>
      </c>
      <c r="T46" s="1">
        <f>IF($E46*T$2='02'!Q48,1,0)</f>
        <v>0</v>
      </c>
      <c r="U46" s="1">
        <f>IF($E46*U$2='02'!R48,1,0)</f>
        <v>0</v>
      </c>
      <c r="V46" s="1">
        <f>IF($E46*V$2='02'!S48,1,0)</f>
        <v>0</v>
      </c>
      <c r="W46" s="1">
        <f>IF($E46*W$2='02'!T48,1,0)</f>
        <v>0</v>
      </c>
      <c r="X46" s="1">
        <f>IF($E46*X$2='02'!U48,1,0)</f>
        <v>0</v>
      </c>
      <c r="Y46" s="1">
        <f>IF($E46*Y$2='02'!V48,1,0)</f>
        <v>0</v>
      </c>
      <c r="Z46" s="1">
        <f>IF($E46*Z$2='02'!W48,1,0)</f>
        <v>0</v>
      </c>
      <c r="AA46" s="1">
        <f>IF($E46*AA$2='02'!X48,1,0)</f>
        <v>0</v>
      </c>
      <c r="AB46" s="1">
        <f>IF($E46*AB$2='02'!Y48,1,0)</f>
        <v>0</v>
      </c>
      <c r="AC46" s="1">
        <f>IF($E46*AC$2='02'!Z48,1,0)</f>
        <v>0</v>
      </c>
      <c r="AD46" s="1">
        <f>IF($E46*AD$2='02'!AA48,1,0)</f>
        <v>0</v>
      </c>
      <c r="AE46" s="1">
        <f>IF($E46*AE$2='02'!AB48,1,0)</f>
        <v>0</v>
      </c>
      <c r="AF46" s="1">
        <f>IF($E46*AF$2='02'!AC48,1,0)</f>
        <v>0</v>
      </c>
      <c r="AG46" s="1">
        <f>IF($E46*AG$2='02'!AD48,1,0)</f>
        <v>0</v>
      </c>
      <c r="AH46" s="1">
        <f>IF($E46*AH$2='02'!AE48,1,0)</f>
        <v>0</v>
      </c>
      <c r="AI46" s="1">
        <f>IF($E46*AI$2='02'!AF48,1,0)</f>
        <v>0</v>
      </c>
      <c r="AJ46" s="1">
        <f>IF($E46*AJ$2='02'!AG48,1,0)</f>
        <v>0</v>
      </c>
      <c r="AK46" s="1">
        <f>IF($E46*AK$2='02'!AH48,1,0)</f>
        <v>0</v>
      </c>
      <c r="AL46" s="1">
        <f>IF($E46*AL$2='02'!AI48,1,0)</f>
        <v>0</v>
      </c>
      <c r="AM46" s="1">
        <f>IF($E46*AM$2='02'!AJ48,1,0)</f>
        <v>0</v>
      </c>
      <c r="AN46" s="1">
        <f>IF($E46*AN$2='02'!AK48,1,0)</f>
        <v>0</v>
      </c>
      <c r="AO46" s="1">
        <f>IF($E46*AO$2='02'!AL48,1,0)</f>
        <v>0</v>
      </c>
      <c r="AP46" s="1">
        <f>IF($E46*AP$2='02'!AM48,1,0)</f>
        <v>0</v>
      </c>
      <c r="AQ46" s="1">
        <f>IF($E46*AQ$2='02'!AN48,1,0)</f>
        <v>0</v>
      </c>
      <c r="AR46" s="1">
        <f>IF($E46*AR$2='02'!AO48,1,0)</f>
        <v>0</v>
      </c>
      <c r="AS46" s="1">
        <f>IF($E46*AS$2='02'!AP48,1,0)</f>
        <v>0</v>
      </c>
      <c r="AT46" s="1">
        <f>IF($E46*AT$2='02'!AQ48,1,0)</f>
        <v>0</v>
      </c>
      <c r="AU46" s="1">
        <f>IF($E46*AU$2='02'!AR48,1,0)</f>
        <v>0</v>
      </c>
      <c r="AV46" s="1">
        <f>IF($E46*AV$2='02'!AS48,1,0)</f>
        <v>0</v>
      </c>
      <c r="AW46" s="1">
        <f>IF($E46*AW$2='02'!AT48,1,0)</f>
        <v>0</v>
      </c>
      <c r="AX46" s="1">
        <f>IF($E46*AX$2='02'!AU48,1,0)</f>
        <v>0</v>
      </c>
      <c r="AY46" s="1">
        <f>IF($E46*AY$2='02'!AV48,1,0)</f>
        <v>0</v>
      </c>
      <c r="AZ46" s="1">
        <f>IF($E46*AZ$2='02'!AW48,1,0)</f>
        <v>0</v>
      </c>
      <c r="BA46" s="1">
        <f>IF($E46*BA$2='02'!AX48,1,0)</f>
        <v>0</v>
      </c>
      <c r="BB46" s="1">
        <f>IF($E46*BB$2='02'!AY48,1,0)</f>
        <v>0</v>
      </c>
      <c r="BC46" s="1">
        <f>IF($E46*BC$2='02'!AZ48,1,0)</f>
        <v>0</v>
      </c>
      <c r="BD46" s="1">
        <f>IF($E46*BD$2='02'!BA48,1,0)</f>
        <v>0</v>
      </c>
      <c r="BE46" s="1">
        <f>IF($E46*BE$2='02'!BB48,1,0)</f>
        <v>0</v>
      </c>
      <c r="BF46" s="1">
        <f>IF($E46*BF$2='02'!BC48,1,0)</f>
        <v>0</v>
      </c>
      <c r="BG46" s="1">
        <f>IF($E46*BG$2='02'!BD48,1,0)</f>
        <v>0</v>
      </c>
      <c r="BH46" s="1">
        <f>IF($E46*BH$2='02'!BE48,1,0)</f>
        <v>0</v>
      </c>
      <c r="BI46" s="1">
        <f>IF($E46*BI$2='02'!BF48,1,0)</f>
        <v>0</v>
      </c>
      <c r="BJ46" s="1">
        <f>IF($E46*BJ$2='02'!BG48,1,0)</f>
        <v>0</v>
      </c>
      <c r="BK46" s="1">
        <f>IF($E46*BK$2='02'!BH48,1,0)</f>
        <v>0</v>
      </c>
      <c r="BL46" s="1">
        <f>IF($E46*BL$2='02'!BI48,1,0)</f>
        <v>0</v>
      </c>
      <c r="BM46" s="1">
        <f>IF($E46*BM$2='02'!BJ48,1,0)</f>
        <v>0</v>
      </c>
      <c r="BN46" s="1">
        <f>IF($E46*BN$2='02'!BK48,1,0)</f>
        <v>0</v>
      </c>
      <c r="BO46" s="1">
        <f>IF($E46*BO$2='02'!BL48,1,0)</f>
        <v>0</v>
      </c>
      <c r="BP46" s="1">
        <f>IF($E46*BP$2='02'!BM48,1,0)</f>
        <v>0</v>
      </c>
      <c r="BQ46" s="1">
        <f>IF($E46*BQ$2='02'!BN48,1,0)</f>
        <v>0</v>
      </c>
      <c r="BR46" s="1">
        <f>IF($E46*BR$2='02'!BO48,1,0)</f>
        <v>0</v>
      </c>
      <c r="BS46" s="1">
        <f>IF($E46*BS$2='02'!BP48,1,0)</f>
        <v>0</v>
      </c>
      <c r="BT46" s="1">
        <f>IF($E46*BT$2='02'!BQ48,1,0)</f>
        <v>0</v>
      </c>
      <c r="BU46" s="1">
        <f>IF($E46*BU$2='02'!BR48,1,0)</f>
        <v>0</v>
      </c>
      <c r="BV46" s="1">
        <f>IF($E46*BV$2='02'!BS48,1,0)</f>
        <v>0</v>
      </c>
      <c r="BW46" s="1">
        <f>IF($E46*BW$2='02'!BT48,1,0)</f>
        <v>0</v>
      </c>
      <c r="BX46" s="1">
        <f>IF($E46*BX$2='02'!BU48,1,0)</f>
        <v>0</v>
      </c>
      <c r="BY46" s="1">
        <f>IF($E46*BY$2='02'!BV48,1,0)</f>
        <v>0</v>
      </c>
      <c r="BZ46" s="1">
        <f>IF($E46*BZ$2='02'!BW48,1,0)</f>
        <v>0</v>
      </c>
      <c r="CA46" s="1">
        <f>IF($E46*CA$2='02'!BX48,1,0)</f>
        <v>0</v>
      </c>
      <c r="CB46" s="1">
        <f>IF($E46*CB$2='02'!BY48,1,0)</f>
        <v>0</v>
      </c>
      <c r="CC46" s="1">
        <f>IF($E46*CC$2='02'!BZ48,1,0)</f>
        <v>0</v>
      </c>
      <c r="CD46" s="1">
        <f>IF($E46*CD$2='02'!CA48,1,0)</f>
        <v>0</v>
      </c>
      <c r="CE46" s="1">
        <f>IF($E46*CE$2='02'!CB48,1,0)</f>
        <v>0</v>
      </c>
      <c r="CF46" s="1">
        <f>IF($E46*CF$2='02'!CC48,1,0)</f>
        <v>0</v>
      </c>
      <c r="CG46" s="1">
        <f>IF($E46*CG$2='02'!CD48,1,0)</f>
        <v>0</v>
      </c>
      <c r="CH46" s="1">
        <f>IF($E46*CH$2='02'!CE48,1,0)</f>
        <v>0</v>
      </c>
      <c r="CI46" s="1">
        <f>IF($E46*CI$2='02'!CF48,1,0)</f>
        <v>0</v>
      </c>
      <c r="CJ46" s="1">
        <f>IF($E46*CJ$2='02'!CG48,1,0)</f>
        <v>0</v>
      </c>
      <c r="CK46" s="1">
        <f>IF($E46*CK$2='02'!CH48,1,0)</f>
        <v>0</v>
      </c>
      <c r="CL46" s="1">
        <f>IF($E46*CL$2='02'!CI48,1,0)</f>
        <v>0</v>
      </c>
      <c r="CM46" s="1">
        <f>IF($E46*CM$2='02'!CJ48,1,0)</f>
        <v>0</v>
      </c>
      <c r="CN46" s="1">
        <f>IF($E46*CN$2='02'!CK48,1,0)</f>
        <v>0</v>
      </c>
      <c r="CO46" s="1">
        <f>IF($E46*CO$2='02'!CL48,1,0)</f>
        <v>0</v>
      </c>
      <c r="CP46" s="1">
        <f>IF($E46*CP$2='02'!CM48,1,0)</f>
        <v>0</v>
      </c>
      <c r="CQ46" s="1">
        <f>IF($E46*CQ$2='02'!CN48,1,0)</f>
        <v>0</v>
      </c>
      <c r="CR46" s="1">
        <f>IF($E46*CR$2='02'!CO48,1,0)</f>
        <v>0</v>
      </c>
      <c r="CS46" s="1">
        <f>IF($E46*CS$2='02'!CP48,1,0)</f>
        <v>0</v>
      </c>
      <c r="CT46" s="1">
        <f>IF($E46*CT$2='02'!CQ48,1,0)</f>
        <v>0</v>
      </c>
      <c r="CU46" s="1">
        <f>IF($E46*CU$2='02'!CR48,1,0)</f>
        <v>0</v>
      </c>
      <c r="CV46" s="1">
        <f>IF($E46*CV$2='02'!CS48,1,0)</f>
        <v>0</v>
      </c>
      <c r="CW46" s="1">
        <f>IF($E46*CW$2='02'!CT48,1,0)</f>
        <v>0</v>
      </c>
      <c r="CX46" s="1">
        <f>IF($E46*CX$2='02'!CU48,1,0)</f>
        <v>0</v>
      </c>
      <c r="CY46" s="1">
        <f>IF($E46*CY$2='02'!CV48,1,0)</f>
        <v>0</v>
      </c>
      <c r="CZ46" s="1">
        <f>IF($E46*CZ$2='02'!CW48,1,0)</f>
        <v>0</v>
      </c>
      <c r="DA46" s="3">
        <f>IF($E46*DA$2='02'!CX48,1,0)</f>
        <v>0</v>
      </c>
      <c r="DB46" s="68"/>
    </row>
    <row r="47" spans="1:106" x14ac:dyDescent="0.2">
      <c r="A47" s="68"/>
      <c r="B47" s="7" t="str">
        <f>TRIM(CONCATENATE('01'!B49," ",'01'!C49," ",'01'!D49))</f>
        <v>Caitlin Adams</v>
      </c>
      <c r="C47" s="3">
        <f>IF(B47='01'!E49,1,0)</f>
        <v>0</v>
      </c>
      <c r="D47" s="68"/>
      <c r="E47" s="72">
        <v>45</v>
      </c>
      <c r="F47" s="1">
        <f>IF($E47*F$2='02'!C49,1,0)</f>
        <v>0</v>
      </c>
      <c r="G47" s="1">
        <f>IF($E47*G$2='02'!D49,1,0)</f>
        <v>0</v>
      </c>
      <c r="H47" s="1">
        <f>IF($E47*H$2='02'!E49,1,0)</f>
        <v>0</v>
      </c>
      <c r="I47" s="1">
        <f>IF($E47*I$2='02'!F49,1,0)</f>
        <v>0</v>
      </c>
      <c r="J47" s="1">
        <f>IF($E47*J$2='02'!G49,1,0)</f>
        <v>0</v>
      </c>
      <c r="K47" s="1">
        <f>IF($E47*K$2='02'!H49,1,0)</f>
        <v>0</v>
      </c>
      <c r="L47" s="1">
        <f>IF($E47*L$2='02'!I49,1,0)</f>
        <v>0</v>
      </c>
      <c r="M47" s="1">
        <f>IF($E47*M$2='02'!J49,1,0)</f>
        <v>0</v>
      </c>
      <c r="N47" s="1">
        <f>IF($E47*N$2='02'!K49,1,0)</f>
        <v>0</v>
      </c>
      <c r="O47" s="1">
        <f>IF($E47*O$2='02'!L49,1,0)</f>
        <v>0</v>
      </c>
      <c r="P47" s="1">
        <f>IF($E47*P$2='02'!M49,1,0)</f>
        <v>0</v>
      </c>
      <c r="Q47" s="1">
        <f>IF($E47*Q$2='02'!N49,1,0)</f>
        <v>0</v>
      </c>
      <c r="R47" s="1">
        <f>IF($E47*R$2='02'!O49,1,0)</f>
        <v>0</v>
      </c>
      <c r="S47" s="1">
        <f>IF($E47*S$2='02'!P49,1,0)</f>
        <v>0</v>
      </c>
      <c r="T47" s="1">
        <f>IF($E47*T$2='02'!Q49,1,0)</f>
        <v>0</v>
      </c>
      <c r="U47" s="1">
        <f>IF($E47*U$2='02'!R49,1,0)</f>
        <v>0</v>
      </c>
      <c r="V47" s="1">
        <f>IF($E47*V$2='02'!S49,1,0)</f>
        <v>0</v>
      </c>
      <c r="W47" s="1">
        <f>IF($E47*W$2='02'!T49,1,0)</f>
        <v>0</v>
      </c>
      <c r="X47" s="1">
        <f>IF($E47*X$2='02'!U49,1,0)</f>
        <v>0</v>
      </c>
      <c r="Y47" s="1">
        <f>IF($E47*Y$2='02'!V49,1,0)</f>
        <v>0</v>
      </c>
      <c r="Z47" s="1">
        <f>IF($E47*Z$2='02'!W49,1,0)</f>
        <v>0</v>
      </c>
      <c r="AA47" s="1">
        <f>IF($E47*AA$2='02'!X49,1,0)</f>
        <v>0</v>
      </c>
      <c r="AB47" s="1">
        <f>IF($E47*AB$2='02'!Y49,1,0)</f>
        <v>0</v>
      </c>
      <c r="AC47" s="1">
        <f>IF($E47*AC$2='02'!Z49,1,0)</f>
        <v>0</v>
      </c>
      <c r="AD47" s="1">
        <f>IF($E47*AD$2='02'!AA49,1,0)</f>
        <v>0</v>
      </c>
      <c r="AE47" s="1">
        <f>IF($E47*AE$2='02'!AB49,1,0)</f>
        <v>0</v>
      </c>
      <c r="AF47" s="1">
        <f>IF($E47*AF$2='02'!AC49,1,0)</f>
        <v>0</v>
      </c>
      <c r="AG47" s="1">
        <f>IF($E47*AG$2='02'!AD49,1,0)</f>
        <v>0</v>
      </c>
      <c r="AH47" s="1">
        <f>IF($E47*AH$2='02'!AE49,1,0)</f>
        <v>0</v>
      </c>
      <c r="AI47" s="1">
        <f>IF($E47*AI$2='02'!AF49,1,0)</f>
        <v>0</v>
      </c>
      <c r="AJ47" s="1">
        <f>IF($E47*AJ$2='02'!AG49,1,0)</f>
        <v>0</v>
      </c>
      <c r="AK47" s="1">
        <f>IF($E47*AK$2='02'!AH49,1,0)</f>
        <v>0</v>
      </c>
      <c r="AL47" s="1">
        <f>IF($E47*AL$2='02'!AI49,1,0)</f>
        <v>0</v>
      </c>
      <c r="AM47" s="1">
        <f>IF($E47*AM$2='02'!AJ49,1,0)</f>
        <v>0</v>
      </c>
      <c r="AN47" s="1">
        <f>IF($E47*AN$2='02'!AK49,1,0)</f>
        <v>0</v>
      </c>
      <c r="AO47" s="1">
        <f>IF($E47*AO$2='02'!AL49,1,0)</f>
        <v>0</v>
      </c>
      <c r="AP47" s="1">
        <f>IF($E47*AP$2='02'!AM49,1,0)</f>
        <v>0</v>
      </c>
      <c r="AQ47" s="1">
        <f>IF($E47*AQ$2='02'!AN49,1,0)</f>
        <v>0</v>
      </c>
      <c r="AR47" s="1">
        <f>IF($E47*AR$2='02'!AO49,1,0)</f>
        <v>0</v>
      </c>
      <c r="AS47" s="1">
        <f>IF($E47*AS$2='02'!AP49,1,0)</f>
        <v>0</v>
      </c>
      <c r="AT47" s="1">
        <f>IF($E47*AT$2='02'!AQ49,1,0)</f>
        <v>0</v>
      </c>
      <c r="AU47" s="1">
        <f>IF($E47*AU$2='02'!AR49,1,0)</f>
        <v>0</v>
      </c>
      <c r="AV47" s="1">
        <f>IF($E47*AV$2='02'!AS49,1,0)</f>
        <v>0</v>
      </c>
      <c r="AW47" s="1">
        <f>IF($E47*AW$2='02'!AT49,1,0)</f>
        <v>0</v>
      </c>
      <c r="AX47" s="1">
        <f>IF($E47*AX$2='02'!AU49,1,0)</f>
        <v>0</v>
      </c>
      <c r="AY47" s="1">
        <f>IF($E47*AY$2='02'!AV49,1,0)</f>
        <v>0</v>
      </c>
      <c r="AZ47" s="1">
        <f>IF($E47*AZ$2='02'!AW49,1,0)</f>
        <v>0</v>
      </c>
      <c r="BA47" s="1">
        <f>IF($E47*BA$2='02'!AX49,1,0)</f>
        <v>0</v>
      </c>
      <c r="BB47" s="1">
        <f>IF($E47*BB$2='02'!AY49,1,0)</f>
        <v>0</v>
      </c>
      <c r="BC47" s="1">
        <f>IF($E47*BC$2='02'!AZ49,1,0)</f>
        <v>0</v>
      </c>
      <c r="BD47" s="1">
        <f>IF($E47*BD$2='02'!BA49,1,0)</f>
        <v>0</v>
      </c>
      <c r="BE47" s="1">
        <f>IF($E47*BE$2='02'!BB49,1,0)</f>
        <v>0</v>
      </c>
      <c r="BF47" s="1">
        <f>IF($E47*BF$2='02'!BC49,1,0)</f>
        <v>0</v>
      </c>
      <c r="BG47" s="1">
        <f>IF($E47*BG$2='02'!BD49,1,0)</f>
        <v>0</v>
      </c>
      <c r="BH47" s="1">
        <f>IF($E47*BH$2='02'!BE49,1,0)</f>
        <v>0</v>
      </c>
      <c r="BI47" s="1">
        <f>IF($E47*BI$2='02'!BF49,1,0)</f>
        <v>0</v>
      </c>
      <c r="BJ47" s="1">
        <f>IF($E47*BJ$2='02'!BG49,1,0)</f>
        <v>0</v>
      </c>
      <c r="BK47" s="1">
        <f>IF($E47*BK$2='02'!BH49,1,0)</f>
        <v>0</v>
      </c>
      <c r="BL47" s="1">
        <f>IF($E47*BL$2='02'!BI49,1,0)</f>
        <v>0</v>
      </c>
      <c r="BM47" s="1">
        <f>IF($E47*BM$2='02'!BJ49,1,0)</f>
        <v>0</v>
      </c>
      <c r="BN47" s="1">
        <f>IF($E47*BN$2='02'!BK49,1,0)</f>
        <v>0</v>
      </c>
      <c r="BO47" s="1">
        <f>IF($E47*BO$2='02'!BL49,1,0)</f>
        <v>0</v>
      </c>
      <c r="BP47" s="1">
        <f>IF($E47*BP$2='02'!BM49,1,0)</f>
        <v>0</v>
      </c>
      <c r="BQ47" s="1">
        <f>IF($E47*BQ$2='02'!BN49,1,0)</f>
        <v>0</v>
      </c>
      <c r="BR47" s="1">
        <f>IF($E47*BR$2='02'!BO49,1,0)</f>
        <v>0</v>
      </c>
      <c r="BS47" s="1">
        <f>IF($E47*BS$2='02'!BP49,1,0)</f>
        <v>0</v>
      </c>
      <c r="BT47" s="1">
        <f>IF($E47*BT$2='02'!BQ49,1,0)</f>
        <v>0</v>
      </c>
      <c r="BU47" s="1">
        <f>IF($E47*BU$2='02'!BR49,1,0)</f>
        <v>0</v>
      </c>
      <c r="BV47" s="1">
        <f>IF($E47*BV$2='02'!BS49,1,0)</f>
        <v>0</v>
      </c>
      <c r="BW47" s="1">
        <f>IF($E47*BW$2='02'!BT49,1,0)</f>
        <v>0</v>
      </c>
      <c r="BX47" s="1">
        <f>IF($E47*BX$2='02'!BU49,1,0)</f>
        <v>0</v>
      </c>
      <c r="BY47" s="1">
        <f>IF($E47*BY$2='02'!BV49,1,0)</f>
        <v>0</v>
      </c>
      <c r="BZ47" s="1">
        <f>IF($E47*BZ$2='02'!BW49,1,0)</f>
        <v>0</v>
      </c>
      <c r="CA47" s="1">
        <f>IF($E47*CA$2='02'!BX49,1,0)</f>
        <v>0</v>
      </c>
      <c r="CB47" s="1">
        <f>IF($E47*CB$2='02'!BY49,1,0)</f>
        <v>0</v>
      </c>
      <c r="CC47" s="1">
        <f>IF($E47*CC$2='02'!BZ49,1,0)</f>
        <v>0</v>
      </c>
      <c r="CD47" s="1">
        <f>IF($E47*CD$2='02'!CA49,1,0)</f>
        <v>0</v>
      </c>
      <c r="CE47" s="1">
        <f>IF($E47*CE$2='02'!CB49,1,0)</f>
        <v>0</v>
      </c>
      <c r="CF47" s="1">
        <f>IF($E47*CF$2='02'!CC49,1,0)</f>
        <v>0</v>
      </c>
      <c r="CG47" s="1">
        <f>IF($E47*CG$2='02'!CD49,1,0)</f>
        <v>0</v>
      </c>
      <c r="CH47" s="1">
        <f>IF($E47*CH$2='02'!CE49,1,0)</f>
        <v>0</v>
      </c>
      <c r="CI47" s="1">
        <f>IF($E47*CI$2='02'!CF49,1,0)</f>
        <v>0</v>
      </c>
      <c r="CJ47" s="1">
        <f>IF($E47*CJ$2='02'!CG49,1,0)</f>
        <v>0</v>
      </c>
      <c r="CK47" s="1">
        <f>IF($E47*CK$2='02'!CH49,1,0)</f>
        <v>0</v>
      </c>
      <c r="CL47" s="1">
        <f>IF($E47*CL$2='02'!CI49,1,0)</f>
        <v>0</v>
      </c>
      <c r="CM47" s="1">
        <f>IF($E47*CM$2='02'!CJ49,1,0)</f>
        <v>0</v>
      </c>
      <c r="CN47" s="1">
        <f>IF($E47*CN$2='02'!CK49,1,0)</f>
        <v>0</v>
      </c>
      <c r="CO47" s="1">
        <f>IF($E47*CO$2='02'!CL49,1,0)</f>
        <v>0</v>
      </c>
      <c r="CP47" s="1">
        <f>IF($E47*CP$2='02'!CM49,1,0)</f>
        <v>0</v>
      </c>
      <c r="CQ47" s="1">
        <f>IF($E47*CQ$2='02'!CN49,1,0)</f>
        <v>0</v>
      </c>
      <c r="CR47" s="1">
        <f>IF($E47*CR$2='02'!CO49,1,0)</f>
        <v>0</v>
      </c>
      <c r="CS47" s="1">
        <f>IF($E47*CS$2='02'!CP49,1,0)</f>
        <v>0</v>
      </c>
      <c r="CT47" s="1">
        <f>IF($E47*CT$2='02'!CQ49,1,0)</f>
        <v>0</v>
      </c>
      <c r="CU47" s="1">
        <f>IF($E47*CU$2='02'!CR49,1,0)</f>
        <v>0</v>
      </c>
      <c r="CV47" s="1">
        <f>IF($E47*CV$2='02'!CS49,1,0)</f>
        <v>0</v>
      </c>
      <c r="CW47" s="1">
        <f>IF($E47*CW$2='02'!CT49,1,0)</f>
        <v>0</v>
      </c>
      <c r="CX47" s="1">
        <f>IF($E47*CX$2='02'!CU49,1,0)</f>
        <v>0</v>
      </c>
      <c r="CY47" s="1">
        <f>IF($E47*CY$2='02'!CV49,1,0)</f>
        <v>0</v>
      </c>
      <c r="CZ47" s="1">
        <f>IF($E47*CZ$2='02'!CW49,1,0)</f>
        <v>0</v>
      </c>
      <c r="DA47" s="3">
        <f>IF($E47*DA$2='02'!CX49,1,0)</f>
        <v>0</v>
      </c>
      <c r="DB47" s="68"/>
    </row>
    <row r="48" spans="1:106" x14ac:dyDescent="0.2">
      <c r="A48" s="68"/>
      <c r="B48" s="7" t="str">
        <f>TRIM(CONCATENATE('01'!B50," ",'01'!C50," ",'01'!D50))</f>
        <v>Amy Campbell</v>
      </c>
      <c r="C48" s="3">
        <f>IF(B48='01'!E50,1,0)</f>
        <v>0</v>
      </c>
      <c r="D48" s="68"/>
      <c r="E48" s="72">
        <v>46</v>
      </c>
      <c r="F48" s="1">
        <f>IF($E48*F$2='02'!C50,1,0)</f>
        <v>0</v>
      </c>
      <c r="G48" s="1">
        <f>IF($E48*G$2='02'!D50,1,0)</f>
        <v>0</v>
      </c>
      <c r="H48" s="1">
        <f>IF($E48*H$2='02'!E50,1,0)</f>
        <v>0</v>
      </c>
      <c r="I48" s="1">
        <f>IF($E48*I$2='02'!F50,1,0)</f>
        <v>0</v>
      </c>
      <c r="J48" s="1">
        <f>IF($E48*J$2='02'!G50,1,0)</f>
        <v>0</v>
      </c>
      <c r="K48" s="1">
        <f>IF($E48*K$2='02'!H50,1,0)</f>
        <v>0</v>
      </c>
      <c r="L48" s="1">
        <f>IF($E48*L$2='02'!I50,1,0)</f>
        <v>0</v>
      </c>
      <c r="M48" s="1">
        <f>IF($E48*M$2='02'!J50,1,0)</f>
        <v>0</v>
      </c>
      <c r="N48" s="1">
        <f>IF($E48*N$2='02'!K50,1,0)</f>
        <v>0</v>
      </c>
      <c r="O48" s="1">
        <f>IF($E48*O$2='02'!L50,1,0)</f>
        <v>0</v>
      </c>
      <c r="P48" s="1">
        <f>IF($E48*P$2='02'!M50,1,0)</f>
        <v>0</v>
      </c>
      <c r="Q48" s="1">
        <f>IF($E48*Q$2='02'!N50,1,0)</f>
        <v>0</v>
      </c>
      <c r="R48" s="1">
        <f>IF($E48*R$2='02'!O50,1,0)</f>
        <v>0</v>
      </c>
      <c r="S48" s="1">
        <f>IF($E48*S$2='02'!P50,1,0)</f>
        <v>0</v>
      </c>
      <c r="T48" s="1">
        <f>IF($E48*T$2='02'!Q50,1,0)</f>
        <v>0</v>
      </c>
      <c r="U48" s="1">
        <f>IF($E48*U$2='02'!R50,1,0)</f>
        <v>0</v>
      </c>
      <c r="V48" s="1">
        <f>IF($E48*V$2='02'!S50,1,0)</f>
        <v>0</v>
      </c>
      <c r="W48" s="1">
        <f>IF($E48*W$2='02'!T50,1,0)</f>
        <v>0</v>
      </c>
      <c r="X48" s="1">
        <f>IF($E48*X$2='02'!U50,1,0)</f>
        <v>0</v>
      </c>
      <c r="Y48" s="1">
        <f>IF($E48*Y$2='02'!V50,1,0)</f>
        <v>0</v>
      </c>
      <c r="Z48" s="1">
        <f>IF($E48*Z$2='02'!W50,1,0)</f>
        <v>0</v>
      </c>
      <c r="AA48" s="1">
        <f>IF($E48*AA$2='02'!X50,1,0)</f>
        <v>0</v>
      </c>
      <c r="AB48" s="1">
        <f>IF($E48*AB$2='02'!Y50,1,0)</f>
        <v>0</v>
      </c>
      <c r="AC48" s="1">
        <f>IF($E48*AC$2='02'!Z50,1,0)</f>
        <v>0</v>
      </c>
      <c r="AD48" s="1">
        <f>IF($E48*AD$2='02'!AA50,1,0)</f>
        <v>0</v>
      </c>
      <c r="AE48" s="1">
        <f>IF($E48*AE$2='02'!AB50,1,0)</f>
        <v>0</v>
      </c>
      <c r="AF48" s="1">
        <f>IF($E48*AF$2='02'!AC50,1,0)</f>
        <v>0</v>
      </c>
      <c r="AG48" s="1">
        <f>IF($E48*AG$2='02'!AD50,1,0)</f>
        <v>0</v>
      </c>
      <c r="AH48" s="1">
        <f>IF($E48*AH$2='02'!AE50,1,0)</f>
        <v>0</v>
      </c>
      <c r="AI48" s="1">
        <f>IF($E48*AI$2='02'!AF50,1,0)</f>
        <v>0</v>
      </c>
      <c r="AJ48" s="1">
        <f>IF($E48*AJ$2='02'!AG50,1,0)</f>
        <v>0</v>
      </c>
      <c r="AK48" s="1">
        <f>IF($E48*AK$2='02'!AH50,1,0)</f>
        <v>0</v>
      </c>
      <c r="AL48" s="1">
        <f>IF($E48*AL$2='02'!AI50,1,0)</f>
        <v>0</v>
      </c>
      <c r="AM48" s="1">
        <f>IF($E48*AM$2='02'!AJ50,1,0)</f>
        <v>0</v>
      </c>
      <c r="AN48" s="1">
        <f>IF($E48*AN$2='02'!AK50,1,0)</f>
        <v>0</v>
      </c>
      <c r="AO48" s="1">
        <f>IF($E48*AO$2='02'!AL50,1,0)</f>
        <v>0</v>
      </c>
      <c r="AP48" s="1">
        <f>IF($E48*AP$2='02'!AM50,1,0)</f>
        <v>0</v>
      </c>
      <c r="AQ48" s="1">
        <f>IF($E48*AQ$2='02'!AN50,1,0)</f>
        <v>0</v>
      </c>
      <c r="AR48" s="1">
        <f>IF($E48*AR$2='02'!AO50,1,0)</f>
        <v>0</v>
      </c>
      <c r="AS48" s="1">
        <f>IF($E48*AS$2='02'!AP50,1,0)</f>
        <v>0</v>
      </c>
      <c r="AT48" s="1">
        <f>IF($E48*AT$2='02'!AQ50,1,0)</f>
        <v>0</v>
      </c>
      <c r="AU48" s="1">
        <f>IF($E48*AU$2='02'!AR50,1,0)</f>
        <v>0</v>
      </c>
      <c r="AV48" s="1">
        <f>IF($E48*AV$2='02'!AS50,1,0)</f>
        <v>0</v>
      </c>
      <c r="AW48" s="1">
        <f>IF($E48*AW$2='02'!AT50,1,0)</f>
        <v>0</v>
      </c>
      <c r="AX48" s="1">
        <f>IF($E48*AX$2='02'!AU50,1,0)</f>
        <v>0</v>
      </c>
      <c r="AY48" s="1">
        <f>IF($E48*AY$2='02'!AV50,1,0)</f>
        <v>0</v>
      </c>
      <c r="AZ48" s="1">
        <f>IF($E48*AZ$2='02'!AW50,1,0)</f>
        <v>0</v>
      </c>
      <c r="BA48" s="1">
        <f>IF($E48*BA$2='02'!AX50,1,0)</f>
        <v>0</v>
      </c>
      <c r="BB48" s="1">
        <f>IF($E48*BB$2='02'!AY50,1,0)</f>
        <v>0</v>
      </c>
      <c r="BC48" s="1">
        <f>IF($E48*BC$2='02'!AZ50,1,0)</f>
        <v>0</v>
      </c>
      <c r="BD48" s="1">
        <f>IF($E48*BD$2='02'!BA50,1,0)</f>
        <v>0</v>
      </c>
      <c r="BE48" s="1">
        <f>IF($E48*BE$2='02'!BB50,1,0)</f>
        <v>0</v>
      </c>
      <c r="BF48" s="1">
        <f>IF($E48*BF$2='02'!BC50,1,0)</f>
        <v>0</v>
      </c>
      <c r="BG48" s="1">
        <f>IF($E48*BG$2='02'!BD50,1,0)</f>
        <v>0</v>
      </c>
      <c r="BH48" s="1">
        <f>IF($E48*BH$2='02'!BE50,1,0)</f>
        <v>0</v>
      </c>
      <c r="BI48" s="1">
        <f>IF($E48*BI$2='02'!BF50,1,0)</f>
        <v>0</v>
      </c>
      <c r="BJ48" s="1">
        <f>IF($E48*BJ$2='02'!BG50,1,0)</f>
        <v>0</v>
      </c>
      <c r="BK48" s="1">
        <f>IF($E48*BK$2='02'!BH50,1,0)</f>
        <v>0</v>
      </c>
      <c r="BL48" s="1">
        <f>IF($E48*BL$2='02'!BI50,1,0)</f>
        <v>0</v>
      </c>
      <c r="BM48" s="1">
        <f>IF($E48*BM$2='02'!BJ50,1,0)</f>
        <v>0</v>
      </c>
      <c r="BN48" s="1">
        <f>IF($E48*BN$2='02'!BK50,1,0)</f>
        <v>0</v>
      </c>
      <c r="BO48" s="1">
        <f>IF($E48*BO$2='02'!BL50,1,0)</f>
        <v>0</v>
      </c>
      <c r="BP48" s="1">
        <f>IF($E48*BP$2='02'!BM50,1,0)</f>
        <v>0</v>
      </c>
      <c r="BQ48" s="1">
        <f>IF($E48*BQ$2='02'!BN50,1,0)</f>
        <v>0</v>
      </c>
      <c r="BR48" s="1">
        <f>IF($E48*BR$2='02'!BO50,1,0)</f>
        <v>0</v>
      </c>
      <c r="BS48" s="1">
        <f>IF($E48*BS$2='02'!BP50,1,0)</f>
        <v>0</v>
      </c>
      <c r="BT48" s="1">
        <f>IF($E48*BT$2='02'!BQ50,1,0)</f>
        <v>0</v>
      </c>
      <c r="BU48" s="1">
        <f>IF($E48*BU$2='02'!BR50,1,0)</f>
        <v>0</v>
      </c>
      <c r="BV48" s="1">
        <f>IF($E48*BV$2='02'!BS50,1,0)</f>
        <v>0</v>
      </c>
      <c r="BW48" s="1">
        <f>IF($E48*BW$2='02'!BT50,1,0)</f>
        <v>0</v>
      </c>
      <c r="BX48" s="1">
        <f>IF($E48*BX$2='02'!BU50,1,0)</f>
        <v>0</v>
      </c>
      <c r="BY48" s="1">
        <f>IF($E48*BY$2='02'!BV50,1,0)</f>
        <v>0</v>
      </c>
      <c r="BZ48" s="1">
        <f>IF($E48*BZ$2='02'!BW50,1,0)</f>
        <v>0</v>
      </c>
      <c r="CA48" s="1">
        <f>IF($E48*CA$2='02'!BX50,1,0)</f>
        <v>0</v>
      </c>
      <c r="CB48" s="1">
        <f>IF($E48*CB$2='02'!BY50,1,0)</f>
        <v>0</v>
      </c>
      <c r="CC48" s="1">
        <f>IF($E48*CC$2='02'!BZ50,1,0)</f>
        <v>0</v>
      </c>
      <c r="CD48" s="1">
        <f>IF($E48*CD$2='02'!CA50,1,0)</f>
        <v>0</v>
      </c>
      <c r="CE48" s="1">
        <f>IF($E48*CE$2='02'!CB50,1,0)</f>
        <v>0</v>
      </c>
      <c r="CF48" s="1">
        <f>IF($E48*CF$2='02'!CC50,1,0)</f>
        <v>0</v>
      </c>
      <c r="CG48" s="1">
        <f>IF($E48*CG$2='02'!CD50,1,0)</f>
        <v>0</v>
      </c>
      <c r="CH48" s="1">
        <f>IF($E48*CH$2='02'!CE50,1,0)</f>
        <v>0</v>
      </c>
      <c r="CI48" s="1">
        <f>IF($E48*CI$2='02'!CF50,1,0)</f>
        <v>0</v>
      </c>
      <c r="CJ48" s="1">
        <f>IF($E48*CJ$2='02'!CG50,1,0)</f>
        <v>0</v>
      </c>
      <c r="CK48" s="1">
        <f>IF($E48*CK$2='02'!CH50,1,0)</f>
        <v>0</v>
      </c>
      <c r="CL48" s="1">
        <f>IF($E48*CL$2='02'!CI50,1,0)</f>
        <v>0</v>
      </c>
      <c r="CM48" s="1">
        <f>IF($E48*CM$2='02'!CJ50,1,0)</f>
        <v>0</v>
      </c>
      <c r="CN48" s="1">
        <f>IF($E48*CN$2='02'!CK50,1,0)</f>
        <v>0</v>
      </c>
      <c r="CO48" s="1">
        <f>IF($E48*CO$2='02'!CL50,1,0)</f>
        <v>0</v>
      </c>
      <c r="CP48" s="1">
        <f>IF($E48*CP$2='02'!CM50,1,0)</f>
        <v>0</v>
      </c>
      <c r="CQ48" s="1">
        <f>IF($E48*CQ$2='02'!CN50,1,0)</f>
        <v>0</v>
      </c>
      <c r="CR48" s="1">
        <f>IF($E48*CR$2='02'!CO50,1,0)</f>
        <v>0</v>
      </c>
      <c r="CS48" s="1">
        <f>IF($E48*CS$2='02'!CP50,1,0)</f>
        <v>0</v>
      </c>
      <c r="CT48" s="1">
        <f>IF($E48*CT$2='02'!CQ50,1,0)</f>
        <v>0</v>
      </c>
      <c r="CU48" s="1">
        <f>IF($E48*CU$2='02'!CR50,1,0)</f>
        <v>0</v>
      </c>
      <c r="CV48" s="1">
        <f>IF($E48*CV$2='02'!CS50,1,0)</f>
        <v>0</v>
      </c>
      <c r="CW48" s="1">
        <f>IF($E48*CW$2='02'!CT50,1,0)</f>
        <v>0</v>
      </c>
      <c r="CX48" s="1">
        <f>IF($E48*CX$2='02'!CU50,1,0)</f>
        <v>0</v>
      </c>
      <c r="CY48" s="1">
        <f>IF($E48*CY$2='02'!CV50,1,0)</f>
        <v>0</v>
      </c>
      <c r="CZ48" s="1">
        <f>IF($E48*CZ$2='02'!CW50,1,0)</f>
        <v>0</v>
      </c>
      <c r="DA48" s="3">
        <f>IF($E48*DA$2='02'!CX50,1,0)</f>
        <v>0</v>
      </c>
      <c r="DB48" s="68"/>
    </row>
    <row r="49" spans="1:106" x14ac:dyDescent="0.2">
      <c r="A49" s="68"/>
      <c r="B49" s="7" t="str">
        <f>TRIM(CONCATENATE('01'!B51," ",'01'!C51," ",'01'!D51))</f>
        <v>Madison Anderson</v>
      </c>
      <c r="C49" s="3">
        <f>IF(B49='01'!E51,1,0)</f>
        <v>0</v>
      </c>
      <c r="D49" s="68"/>
      <c r="E49" s="72">
        <v>47</v>
      </c>
      <c r="F49" s="1">
        <f>IF($E49*F$2='02'!C51,1,0)</f>
        <v>0</v>
      </c>
      <c r="G49" s="1">
        <f>IF($E49*G$2='02'!D51,1,0)</f>
        <v>0</v>
      </c>
      <c r="H49" s="1">
        <f>IF($E49*H$2='02'!E51,1,0)</f>
        <v>0</v>
      </c>
      <c r="I49" s="1">
        <f>IF($E49*I$2='02'!F51,1,0)</f>
        <v>0</v>
      </c>
      <c r="J49" s="1">
        <f>IF($E49*J$2='02'!G51,1,0)</f>
        <v>0</v>
      </c>
      <c r="K49" s="1">
        <f>IF($E49*K$2='02'!H51,1,0)</f>
        <v>0</v>
      </c>
      <c r="L49" s="1">
        <f>IF($E49*L$2='02'!I51,1,0)</f>
        <v>0</v>
      </c>
      <c r="M49" s="1">
        <f>IF($E49*M$2='02'!J51,1,0)</f>
        <v>0</v>
      </c>
      <c r="N49" s="1">
        <f>IF($E49*N$2='02'!K51,1,0)</f>
        <v>0</v>
      </c>
      <c r="O49" s="1">
        <f>IF($E49*O$2='02'!L51,1,0)</f>
        <v>0</v>
      </c>
      <c r="P49" s="1">
        <f>IF($E49*P$2='02'!M51,1,0)</f>
        <v>0</v>
      </c>
      <c r="Q49" s="1">
        <f>IF($E49*Q$2='02'!N51,1,0)</f>
        <v>0</v>
      </c>
      <c r="R49" s="1">
        <f>IF($E49*R$2='02'!O51,1,0)</f>
        <v>0</v>
      </c>
      <c r="S49" s="1">
        <f>IF($E49*S$2='02'!P51,1,0)</f>
        <v>0</v>
      </c>
      <c r="T49" s="1">
        <f>IF($E49*T$2='02'!Q51,1,0)</f>
        <v>0</v>
      </c>
      <c r="U49" s="1">
        <f>IF($E49*U$2='02'!R51,1,0)</f>
        <v>0</v>
      </c>
      <c r="V49" s="1">
        <f>IF($E49*V$2='02'!S51,1,0)</f>
        <v>0</v>
      </c>
      <c r="W49" s="1">
        <f>IF($E49*W$2='02'!T51,1,0)</f>
        <v>0</v>
      </c>
      <c r="X49" s="1">
        <f>IF($E49*X$2='02'!U51,1,0)</f>
        <v>0</v>
      </c>
      <c r="Y49" s="1">
        <f>IF($E49*Y$2='02'!V51,1,0)</f>
        <v>0</v>
      </c>
      <c r="Z49" s="1">
        <f>IF($E49*Z$2='02'!W51,1,0)</f>
        <v>0</v>
      </c>
      <c r="AA49" s="1">
        <f>IF($E49*AA$2='02'!X51,1,0)</f>
        <v>0</v>
      </c>
      <c r="AB49" s="1">
        <f>IF($E49*AB$2='02'!Y51,1,0)</f>
        <v>0</v>
      </c>
      <c r="AC49" s="1">
        <f>IF($E49*AC$2='02'!Z51,1,0)</f>
        <v>0</v>
      </c>
      <c r="AD49" s="1">
        <f>IF($E49*AD$2='02'!AA51,1,0)</f>
        <v>0</v>
      </c>
      <c r="AE49" s="1">
        <f>IF($E49*AE$2='02'!AB51,1,0)</f>
        <v>0</v>
      </c>
      <c r="AF49" s="1">
        <f>IF($E49*AF$2='02'!AC51,1,0)</f>
        <v>0</v>
      </c>
      <c r="AG49" s="1">
        <f>IF($E49*AG$2='02'!AD51,1,0)</f>
        <v>0</v>
      </c>
      <c r="AH49" s="1">
        <f>IF($E49*AH$2='02'!AE51,1,0)</f>
        <v>0</v>
      </c>
      <c r="AI49" s="1">
        <f>IF($E49*AI$2='02'!AF51,1,0)</f>
        <v>0</v>
      </c>
      <c r="AJ49" s="1">
        <f>IF($E49*AJ$2='02'!AG51,1,0)</f>
        <v>0</v>
      </c>
      <c r="AK49" s="1">
        <f>IF($E49*AK$2='02'!AH51,1,0)</f>
        <v>0</v>
      </c>
      <c r="AL49" s="1">
        <f>IF($E49*AL$2='02'!AI51,1,0)</f>
        <v>0</v>
      </c>
      <c r="AM49" s="1">
        <f>IF($E49*AM$2='02'!AJ51,1,0)</f>
        <v>0</v>
      </c>
      <c r="AN49" s="1">
        <f>IF($E49*AN$2='02'!AK51,1,0)</f>
        <v>0</v>
      </c>
      <c r="AO49" s="1">
        <f>IF($E49*AO$2='02'!AL51,1,0)</f>
        <v>0</v>
      </c>
      <c r="AP49" s="1">
        <f>IF($E49*AP$2='02'!AM51,1,0)</f>
        <v>0</v>
      </c>
      <c r="AQ49" s="1">
        <f>IF($E49*AQ$2='02'!AN51,1,0)</f>
        <v>0</v>
      </c>
      <c r="AR49" s="1">
        <f>IF($E49*AR$2='02'!AO51,1,0)</f>
        <v>0</v>
      </c>
      <c r="AS49" s="1">
        <f>IF($E49*AS$2='02'!AP51,1,0)</f>
        <v>0</v>
      </c>
      <c r="AT49" s="1">
        <f>IF($E49*AT$2='02'!AQ51,1,0)</f>
        <v>0</v>
      </c>
      <c r="AU49" s="1">
        <f>IF($E49*AU$2='02'!AR51,1,0)</f>
        <v>0</v>
      </c>
      <c r="AV49" s="1">
        <f>IF($E49*AV$2='02'!AS51,1,0)</f>
        <v>0</v>
      </c>
      <c r="AW49" s="1">
        <f>IF($E49*AW$2='02'!AT51,1,0)</f>
        <v>0</v>
      </c>
      <c r="AX49" s="1">
        <f>IF($E49*AX$2='02'!AU51,1,0)</f>
        <v>0</v>
      </c>
      <c r="AY49" s="1">
        <f>IF($E49*AY$2='02'!AV51,1,0)</f>
        <v>0</v>
      </c>
      <c r="AZ49" s="1">
        <f>IF($E49*AZ$2='02'!AW51,1,0)</f>
        <v>0</v>
      </c>
      <c r="BA49" s="1">
        <f>IF($E49*BA$2='02'!AX51,1,0)</f>
        <v>0</v>
      </c>
      <c r="BB49" s="1">
        <f>IF($E49*BB$2='02'!AY51,1,0)</f>
        <v>0</v>
      </c>
      <c r="BC49" s="1">
        <f>IF($E49*BC$2='02'!AZ51,1,0)</f>
        <v>0</v>
      </c>
      <c r="BD49" s="1">
        <f>IF($E49*BD$2='02'!BA51,1,0)</f>
        <v>0</v>
      </c>
      <c r="BE49" s="1">
        <f>IF($E49*BE$2='02'!BB51,1,0)</f>
        <v>0</v>
      </c>
      <c r="BF49" s="1">
        <f>IF($E49*BF$2='02'!BC51,1,0)</f>
        <v>0</v>
      </c>
      <c r="BG49" s="1">
        <f>IF($E49*BG$2='02'!BD51,1,0)</f>
        <v>0</v>
      </c>
      <c r="BH49" s="1">
        <f>IF($E49*BH$2='02'!BE51,1,0)</f>
        <v>0</v>
      </c>
      <c r="BI49" s="1">
        <f>IF($E49*BI$2='02'!BF51,1,0)</f>
        <v>0</v>
      </c>
      <c r="BJ49" s="1">
        <f>IF($E49*BJ$2='02'!BG51,1,0)</f>
        <v>0</v>
      </c>
      <c r="BK49" s="1">
        <f>IF($E49*BK$2='02'!BH51,1,0)</f>
        <v>0</v>
      </c>
      <c r="BL49" s="1">
        <f>IF($E49*BL$2='02'!BI51,1,0)</f>
        <v>0</v>
      </c>
      <c r="BM49" s="1">
        <f>IF($E49*BM$2='02'!BJ51,1,0)</f>
        <v>0</v>
      </c>
      <c r="BN49" s="1">
        <f>IF($E49*BN$2='02'!BK51,1,0)</f>
        <v>0</v>
      </c>
      <c r="BO49" s="1">
        <f>IF($E49*BO$2='02'!BL51,1,0)</f>
        <v>0</v>
      </c>
      <c r="BP49" s="1">
        <f>IF($E49*BP$2='02'!BM51,1,0)</f>
        <v>0</v>
      </c>
      <c r="BQ49" s="1">
        <f>IF($E49*BQ$2='02'!BN51,1,0)</f>
        <v>0</v>
      </c>
      <c r="BR49" s="1">
        <f>IF($E49*BR$2='02'!BO51,1,0)</f>
        <v>0</v>
      </c>
      <c r="BS49" s="1">
        <f>IF($E49*BS$2='02'!BP51,1,0)</f>
        <v>0</v>
      </c>
      <c r="BT49" s="1">
        <f>IF($E49*BT$2='02'!BQ51,1,0)</f>
        <v>0</v>
      </c>
      <c r="BU49" s="1">
        <f>IF($E49*BU$2='02'!BR51,1,0)</f>
        <v>0</v>
      </c>
      <c r="BV49" s="1">
        <f>IF($E49*BV$2='02'!BS51,1,0)</f>
        <v>0</v>
      </c>
      <c r="BW49" s="1">
        <f>IF($E49*BW$2='02'!BT51,1,0)</f>
        <v>0</v>
      </c>
      <c r="BX49" s="1">
        <f>IF($E49*BX$2='02'!BU51,1,0)</f>
        <v>0</v>
      </c>
      <c r="BY49" s="1">
        <f>IF($E49*BY$2='02'!BV51,1,0)</f>
        <v>0</v>
      </c>
      <c r="BZ49" s="1">
        <f>IF($E49*BZ$2='02'!BW51,1,0)</f>
        <v>0</v>
      </c>
      <c r="CA49" s="1">
        <f>IF($E49*CA$2='02'!BX51,1,0)</f>
        <v>0</v>
      </c>
      <c r="CB49" s="1">
        <f>IF($E49*CB$2='02'!BY51,1,0)</f>
        <v>0</v>
      </c>
      <c r="CC49" s="1">
        <f>IF($E49*CC$2='02'!BZ51,1,0)</f>
        <v>0</v>
      </c>
      <c r="CD49" s="1">
        <f>IF($E49*CD$2='02'!CA51,1,0)</f>
        <v>0</v>
      </c>
      <c r="CE49" s="1">
        <f>IF($E49*CE$2='02'!CB51,1,0)</f>
        <v>0</v>
      </c>
      <c r="CF49" s="1">
        <f>IF($E49*CF$2='02'!CC51,1,0)</f>
        <v>0</v>
      </c>
      <c r="CG49" s="1">
        <f>IF($E49*CG$2='02'!CD51,1,0)</f>
        <v>0</v>
      </c>
      <c r="CH49" s="1">
        <f>IF($E49*CH$2='02'!CE51,1,0)</f>
        <v>0</v>
      </c>
      <c r="CI49" s="1">
        <f>IF($E49*CI$2='02'!CF51,1,0)</f>
        <v>0</v>
      </c>
      <c r="CJ49" s="1">
        <f>IF($E49*CJ$2='02'!CG51,1,0)</f>
        <v>0</v>
      </c>
      <c r="CK49" s="1">
        <f>IF($E49*CK$2='02'!CH51,1,0)</f>
        <v>0</v>
      </c>
      <c r="CL49" s="1">
        <f>IF($E49*CL$2='02'!CI51,1,0)</f>
        <v>0</v>
      </c>
      <c r="CM49" s="1">
        <f>IF($E49*CM$2='02'!CJ51,1,0)</f>
        <v>0</v>
      </c>
      <c r="CN49" s="1">
        <f>IF($E49*CN$2='02'!CK51,1,0)</f>
        <v>0</v>
      </c>
      <c r="CO49" s="1">
        <f>IF($E49*CO$2='02'!CL51,1,0)</f>
        <v>0</v>
      </c>
      <c r="CP49" s="1">
        <f>IF($E49*CP$2='02'!CM51,1,0)</f>
        <v>0</v>
      </c>
      <c r="CQ49" s="1">
        <f>IF($E49*CQ$2='02'!CN51,1,0)</f>
        <v>0</v>
      </c>
      <c r="CR49" s="1">
        <f>IF($E49*CR$2='02'!CO51,1,0)</f>
        <v>0</v>
      </c>
      <c r="CS49" s="1">
        <f>IF($E49*CS$2='02'!CP51,1,0)</f>
        <v>0</v>
      </c>
      <c r="CT49" s="1">
        <f>IF($E49*CT$2='02'!CQ51,1,0)</f>
        <v>0</v>
      </c>
      <c r="CU49" s="1">
        <f>IF($E49*CU$2='02'!CR51,1,0)</f>
        <v>0</v>
      </c>
      <c r="CV49" s="1">
        <f>IF($E49*CV$2='02'!CS51,1,0)</f>
        <v>0</v>
      </c>
      <c r="CW49" s="1">
        <f>IF($E49*CW$2='02'!CT51,1,0)</f>
        <v>0</v>
      </c>
      <c r="CX49" s="1">
        <f>IF($E49*CX$2='02'!CU51,1,0)</f>
        <v>0</v>
      </c>
      <c r="CY49" s="1">
        <f>IF($E49*CY$2='02'!CV51,1,0)</f>
        <v>0</v>
      </c>
      <c r="CZ49" s="1">
        <f>IF($E49*CZ$2='02'!CW51,1,0)</f>
        <v>0</v>
      </c>
      <c r="DA49" s="3">
        <f>IF($E49*DA$2='02'!CX51,1,0)</f>
        <v>0</v>
      </c>
      <c r="DB49" s="68"/>
    </row>
    <row r="50" spans="1:106" x14ac:dyDescent="0.2">
      <c r="A50" s="68"/>
      <c r="B50" s="7" t="str">
        <f>TRIM(CONCATENATE('01'!B52," ",'01'!C52," ",'01'!D52))</f>
        <v>Katie Allen</v>
      </c>
      <c r="C50" s="3">
        <f>IF(B50='01'!E52,1,0)</f>
        <v>0</v>
      </c>
      <c r="D50" s="68"/>
      <c r="E50" s="72">
        <v>48</v>
      </c>
      <c r="F50" s="1">
        <f>IF($E50*F$2='02'!C52,1,0)</f>
        <v>0</v>
      </c>
      <c r="G50" s="1">
        <f>IF($E50*G$2='02'!D52,1,0)</f>
        <v>0</v>
      </c>
      <c r="H50" s="1">
        <f>IF($E50*H$2='02'!E52,1,0)</f>
        <v>0</v>
      </c>
      <c r="I50" s="1">
        <f>IF($E50*I$2='02'!F52,1,0)</f>
        <v>0</v>
      </c>
      <c r="J50" s="1">
        <f>IF($E50*J$2='02'!G52,1,0)</f>
        <v>0</v>
      </c>
      <c r="K50" s="1">
        <f>IF($E50*K$2='02'!H52,1,0)</f>
        <v>0</v>
      </c>
      <c r="L50" s="1">
        <f>IF($E50*L$2='02'!I52,1,0)</f>
        <v>0</v>
      </c>
      <c r="M50" s="1">
        <f>IF($E50*M$2='02'!J52,1,0)</f>
        <v>0</v>
      </c>
      <c r="N50" s="1">
        <f>IF($E50*N$2='02'!K52,1,0)</f>
        <v>0</v>
      </c>
      <c r="O50" s="1">
        <f>IF($E50*O$2='02'!L52,1,0)</f>
        <v>0</v>
      </c>
      <c r="P50" s="1">
        <f>IF($E50*P$2='02'!M52,1,0)</f>
        <v>0</v>
      </c>
      <c r="Q50" s="1">
        <f>IF($E50*Q$2='02'!N52,1,0)</f>
        <v>0</v>
      </c>
      <c r="R50" s="1">
        <f>IF($E50*R$2='02'!O52,1,0)</f>
        <v>0</v>
      </c>
      <c r="S50" s="1">
        <f>IF($E50*S$2='02'!P52,1,0)</f>
        <v>0</v>
      </c>
      <c r="T50" s="1">
        <f>IF($E50*T$2='02'!Q52,1,0)</f>
        <v>0</v>
      </c>
      <c r="U50" s="1">
        <f>IF($E50*U$2='02'!R52,1,0)</f>
        <v>0</v>
      </c>
      <c r="V50" s="1">
        <f>IF($E50*V$2='02'!S52,1,0)</f>
        <v>0</v>
      </c>
      <c r="W50" s="1">
        <f>IF($E50*W$2='02'!T52,1,0)</f>
        <v>0</v>
      </c>
      <c r="X50" s="1">
        <f>IF($E50*X$2='02'!U52,1,0)</f>
        <v>0</v>
      </c>
      <c r="Y50" s="1">
        <f>IF($E50*Y$2='02'!V52,1,0)</f>
        <v>0</v>
      </c>
      <c r="Z50" s="1">
        <f>IF($E50*Z$2='02'!W52,1,0)</f>
        <v>0</v>
      </c>
      <c r="AA50" s="1">
        <f>IF($E50*AA$2='02'!X52,1,0)</f>
        <v>0</v>
      </c>
      <c r="AB50" s="1">
        <f>IF($E50*AB$2='02'!Y52,1,0)</f>
        <v>0</v>
      </c>
      <c r="AC50" s="1">
        <f>IF($E50*AC$2='02'!Z52,1,0)</f>
        <v>0</v>
      </c>
      <c r="AD50" s="1">
        <f>IF($E50*AD$2='02'!AA52,1,0)</f>
        <v>0</v>
      </c>
      <c r="AE50" s="1">
        <f>IF($E50*AE$2='02'!AB52,1,0)</f>
        <v>0</v>
      </c>
      <c r="AF50" s="1">
        <f>IF($E50*AF$2='02'!AC52,1,0)</f>
        <v>0</v>
      </c>
      <c r="AG50" s="1">
        <f>IF($E50*AG$2='02'!AD52,1,0)</f>
        <v>0</v>
      </c>
      <c r="AH50" s="1">
        <f>IF($E50*AH$2='02'!AE52,1,0)</f>
        <v>0</v>
      </c>
      <c r="AI50" s="1">
        <f>IF($E50*AI$2='02'!AF52,1,0)</f>
        <v>0</v>
      </c>
      <c r="AJ50" s="1">
        <f>IF($E50*AJ$2='02'!AG52,1,0)</f>
        <v>0</v>
      </c>
      <c r="AK50" s="1">
        <f>IF($E50*AK$2='02'!AH52,1,0)</f>
        <v>0</v>
      </c>
      <c r="AL50" s="1">
        <f>IF($E50*AL$2='02'!AI52,1,0)</f>
        <v>0</v>
      </c>
      <c r="AM50" s="1">
        <f>IF($E50*AM$2='02'!AJ52,1,0)</f>
        <v>0</v>
      </c>
      <c r="AN50" s="1">
        <f>IF($E50*AN$2='02'!AK52,1,0)</f>
        <v>0</v>
      </c>
      <c r="AO50" s="1">
        <f>IF($E50*AO$2='02'!AL52,1,0)</f>
        <v>0</v>
      </c>
      <c r="AP50" s="1">
        <f>IF($E50*AP$2='02'!AM52,1,0)</f>
        <v>0</v>
      </c>
      <c r="AQ50" s="1">
        <f>IF($E50*AQ$2='02'!AN52,1,0)</f>
        <v>0</v>
      </c>
      <c r="AR50" s="1">
        <f>IF($E50*AR$2='02'!AO52,1,0)</f>
        <v>0</v>
      </c>
      <c r="AS50" s="1">
        <f>IF($E50*AS$2='02'!AP52,1,0)</f>
        <v>0</v>
      </c>
      <c r="AT50" s="1">
        <f>IF($E50*AT$2='02'!AQ52,1,0)</f>
        <v>0</v>
      </c>
      <c r="AU50" s="1">
        <f>IF($E50*AU$2='02'!AR52,1,0)</f>
        <v>0</v>
      </c>
      <c r="AV50" s="1">
        <f>IF($E50*AV$2='02'!AS52,1,0)</f>
        <v>0</v>
      </c>
      <c r="AW50" s="1">
        <f>IF($E50*AW$2='02'!AT52,1,0)</f>
        <v>0</v>
      </c>
      <c r="AX50" s="1">
        <f>IF($E50*AX$2='02'!AU52,1,0)</f>
        <v>0</v>
      </c>
      <c r="AY50" s="1">
        <f>IF($E50*AY$2='02'!AV52,1,0)</f>
        <v>0</v>
      </c>
      <c r="AZ50" s="1">
        <f>IF($E50*AZ$2='02'!AW52,1,0)</f>
        <v>0</v>
      </c>
      <c r="BA50" s="1">
        <f>IF($E50*BA$2='02'!AX52,1,0)</f>
        <v>0</v>
      </c>
      <c r="BB50" s="1">
        <f>IF($E50*BB$2='02'!AY52,1,0)</f>
        <v>0</v>
      </c>
      <c r="BC50" s="1">
        <f>IF($E50*BC$2='02'!AZ52,1,0)</f>
        <v>0</v>
      </c>
      <c r="BD50" s="1">
        <f>IF($E50*BD$2='02'!BA52,1,0)</f>
        <v>0</v>
      </c>
      <c r="BE50" s="1">
        <f>IF($E50*BE$2='02'!BB52,1,0)</f>
        <v>0</v>
      </c>
      <c r="BF50" s="1">
        <f>IF($E50*BF$2='02'!BC52,1,0)</f>
        <v>0</v>
      </c>
      <c r="BG50" s="1">
        <f>IF($E50*BG$2='02'!BD52,1,0)</f>
        <v>0</v>
      </c>
      <c r="BH50" s="1">
        <f>IF($E50*BH$2='02'!BE52,1,0)</f>
        <v>0</v>
      </c>
      <c r="BI50" s="1">
        <f>IF($E50*BI$2='02'!BF52,1,0)</f>
        <v>0</v>
      </c>
      <c r="BJ50" s="1">
        <f>IF($E50*BJ$2='02'!BG52,1,0)</f>
        <v>0</v>
      </c>
      <c r="BK50" s="1">
        <f>IF($E50*BK$2='02'!BH52,1,0)</f>
        <v>0</v>
      </c>
      <c r="BL50" s="1">
        <f>IF($E50*BL$2='02'!BI52,1,0)</f>
        <v>0</v>
      </c>
      <c r="BM50" s="1">
        <f>IF($E50*BM$2='02'!BJ52,1,0)</f>
        <v>0</v>
      </c>
      <c r="BN50" s="1">
        <f>IF($E50*BN$2='02'!BK52,1,0)</f>
        <v>0</v>
      </c>
      <c r="BO50" s="1">
        <f>IF($E50*BO$2='02'!BL52,1,0)</f>
        <v>0</v>
      </c>
      <c r="BP50" s="1">
        <f>IF($E50*BP$2='02'!BM52,1,0)</f>
        <v>0</v>
      </c>
      <c r="BQ50" s="1">
        <f>IF($E50*BQ$2='02'!BN52,1,0)</f>
        <v>0</v>
      </c>
      <c r="BR50" s="1">
        <f>IF($E50*BR$2='02'!BO52,1,0)</f>
        <v>0</v>
      </c>
      <c r="BS50" s="1">
        <f>IF($E50*BS$2='02'!BP52,1,0)</f>
        <v>0</v>
      </c>
      <c r="BT50" s="1">
        <f>IF($E50*BT$2='02'!BQ52,1,0)</f>
        <v>0</v>
      </c>
      <c r="BU50" s="1">
        <f>IF($E50*BU$2='02'!BR52,1,0)</f>
        <v>0</v>
      </c>
      <c r="BV50" s="1">
        <f>IF($E50*BV$2='02'!BS52,1,0)</f>
        <v>0</v>
      </c>
      <c r="BW50" s="1">
        <f>IF($E50*BW$2='02'!BT52,1,0)</f>
        <v>0</v>
      </c>
      <c r="BX50" s="1">
        <f>IF($E50*BX$2='02'!BU52,1,0)</f>
        <v>0</v>
      </c>
      <c r="BY50" s="1">
        <f>IF($E50*BY$2='02'!BV52,1,0)</f>
        <v>0</v>
      </c>
      <c r="BZ50" s="1">
        <f>IF($E50*BZ$2='02'!BW52,1,0)</f>
        <v>0</v>
      </c>
      <c r="CA50" s="1">
        <f>IF($E50*CA$2='02'!BX52,1,0)</f>
        <v>0</v>
      </c>
      <c r="CB50" s="1">
        <f>IF($E50*CB$2='02'!BY52,1,0)</f>
        <v>0</v>
      </c>
      <c r="CC50" s="1">
        <f>IF($E50*CC$2='02'!BZ52,1,0)</f>
        <v>0</v>
      </c>
      <c r="CD50" s="1">
        <f>IF($E50*CD$2='02'!CA52,1,0)</f>
        <v>0</v>
      </c>
      <c r="CE50" s="1">
        <f>IF($E50*CE$2='02'!CB52,1,0)</f>
        <v>0</v>
      </c>
      <c r="CF50" s="1">
        <f>IF($E50*CF$2='02'!CC52,1,0)</f>
        <v>0</v>
      </c>
      <c r="CG50" s="1">
        <f>IF($E50*CG$2='02'!CD52,1,0)</f>
        <v>0</v>
      </c>
      <c r="CH50" s="1">
        <f>IF($E50*CH$2='02'!CE52,1,0)</f>
        <v>0</v>
      </c>
      <c r="CI50" s="1">
        <f>IF($E50*CI$2='02'!CF52,1,0)</f>
        <v>0</v>
      </c>
      <c r="CJ50" s="1">
        <f>IF($E50*CJ$2='02'!CG52,1,0)</f>
        <v>0</v>
      </c>
      <c r="CK50" s="1">
        <f>IF($E50*CK$2='02'!CH52,1,0)</f>
        <v>0</v>
      </c>
      <c r="CL50" s="1">
        <f>IF($E50*CL$2='02'!CI52,1,0)</f>
        <v>0</v>
      </c>
      <c r="CM50" s="1">
        <f>IF($E50*CM$2='02'!CJ52,1,0)</f>
        <v>0</v>
      </c>
      <c r="CN50" s="1">
        <f>IF($E50*CN$2='02'!CK52,1,0)</f>
        <v>0</v>
      </c>
      <c r="CO50" s="1">
        <f>IF($E50*CO$2='02'!CL52,1,0)</f>
        <v>0</v>
      </c>
      <c r="CP50" s="1">
        <f>IF($E50*CP$2='02'!CM52,1,0)</f>
        <v>0</v>
      </c>
      <c r="CQ50" s="1">
        <f>IF($E50*CQ$2='02'!CN52,1,0)</f>
        <v>0</v>
      </c>
      <c r="CR50" s="1">
        <f>IF($E50*CR$2='02'!CO52,1,0)</f>
        <v>0</v>
      </c>
      <c r="CS50" s="1">
        <f>IF($E50*CS$2='02'!CP52,1,0)</f>
        <v>0</v>
      </c>
      <c r="CT50" s="1">
        <f>IF($E50*CT$2='02'!CQ52,1,0)</f>
        <v>0</v>
      </c>
      <c r="CU50" s="1">
        <f>IF($E50*CU$2='02'!CR52,1,0)</f>
        <v>0</v>
      </c>
      <c r="CV50" s="1">
        <f>IF($E50*CV$2='02'!CS52,1,0)</f>
        <v>0</v>
      </c>
      <c r="CW50" s="1">
        <f>IF($E50*CW$2='02'!CT52,1,0)</f>
        <v>0</v>
      </c>
      <c r="CX50" s="1">
        <f>IF($E50*CX$2='02'!CU52,1,0)</f>
        <v>0</v>
      </c>
      <c r="CY50" s="1">
        <f>IF($E50*CY$2='02'!CV52,1,0)</f>
        <v>0</v>
      </c>
      <c r="CZ50" s="1">
        <f>IF($E50*CZ$2='02'!CW52,1,0)</f>
        <v>0</v>
      </c>
      <c r="DA50" s="3">
        <f>IF($E50*DA$2='02'!CX52,1,0)</f>
        <v>0</v>
      </c>
      <c r="DB50" s="68"/>
    </row>
    <row r="51" spans="1:106" x14ac:dyDescent="0.2">
      <c r="A51" s="68"/>
      <c r="B51" s="7" t="str">
        <f>TRIM(CONCATENATE('01'!B53," ",'01'!C53," ",'01'!D53))</f>
        <v>Zoe Cook</v>
      </c>
      <c r="C51" s="3">
        <f>IF(B51='01'!E53,1,0)</f>
        <v>0</v>
      </c>
      <c r="D51" s="68"/>
      <c r="E51" s="72">
        <v>49</v>
      </c>
      <c r="F51" s="1">
        <f>IF($E51*F$2='02'!C53,1,0)</f>
        <v>0</v>
      </c>
      <c r="G51" s="1">
        <f>IF($E51*G$2='02'!D53,1,0)</f>
        <v>0</v>
      </c>
      <c r="H51" s="1">
        <f>IF($E51*H$2='02'!E53,1,0)</f>
        <v>0</v>
      </c>
      <c r="I51" s="1">
        <f>IF($E51*I$2='02'!F53,1,0)</f>
        <v>0</v>
      </c>
      <c r="J51" s="1">
        <f>IF($E51*J$2='02'!G53,1,0)</f>
        <v>0</v>
      </c>
      <c r="K51" s="1">
        <f>IF($E51*K$2='02'!H53,1,0)</f>
        <v>0</v>
      </c>
      <c r="L51" s="1">
        <f>IF($E51*L$2='02'!I53,1,0)</f>
        <v>0</v>
      </c>
      <c r="M51" s="1">
        <f>IF($E51*M$2='02'!J53,1,0)</f>
        <v>0</v>
      </c>
      <c r="N51" s="1">
        <f>IF($E51*N$2='02'!K53,1,0)</f>
        <v>0</v>
      </c>
      <c r="O51" s="1">
        <f>IF($E51*O$2='02'!L53,1,0)</f>
        <v>0</v>
      </c>
      <c r="P51" s="1">
        <f>IF($E51*P$2='02'!M53,1,0)</f>
        <v>0</v>
      </c>
      <c r="Q51" s="1">
        <f>IF($E51*Q$2='02'!N53,1,0)</f>
        <v>0</v>
      </c>
      <c r="R51" s="1">
        <f>IF($E51*R$2='02'!O53,1,0)</f>
        <v>0</v>
      </c>
      <c r="S51" s="1">
        <f>IF($E51*S$2='02'!P53,1,0)</f>
        <v>0</v>
      </c>
      <c r="T51" s="1">
        <f>IF($E51*T$2='02'!Q53,1,0)</f>
        <v>0</v>
      </c>
      <c r="U51" s="1">
        <f>IF($E51*U$2='02'!R53,1,0)</f>
        <v>0</v>
      </c>
      <c r="V51" s="1">
        <f>IF($E51*V$2='02'!S53,1,0)</f>
        <v>0</v>
      </c>
      <c r="W51" s="1">
        <f>IF($E51*W$2='02'!T53,1,0)</f>
        <v>0</v>
      </c>
      <c r="X51" s="1">
        <f>IF($E51*X$2='02'!U53,1,0)</f>
        <v>0</v>
      </c>
      <c r="Y51" s="1">
        <f>IF($E51*Y$2='02'!V53,1,0)</f>
        <v>0</v>
      </c>
      <c r="Z51" s="1">
        <f>IF($E51*Z$2='02'!W53,1,0)</f>
        <v>0</v>
      </c>
      <c r="AA51" s="1">
        <f>IF($E51*AA$2='02'!X53,1,0)</f>
        <v>0</v>
      </c>
      <c r="AB51" s="1">
        <f>IF($E51*AB$2='02'!Y53,1,0)</f>
        <v>0</v>
      </c>
      <c r="AC51" s="1">
        <f>IF($E51*AC$2='02'!Z53,1,0)</f>
        <v>0</v>
      </c>
      <c r="AD51" s="1">
        <f>IF($E51*AD$2='02'!AA53,1,0)</f>
        <v>0</v>
      </c>
      <c r="AE51" s="1">
        <f>IF($E51*AE$2='02'!AB53,1,0)</f>
        <v>0</v>
      </c>
      <c r="AF51" s="1">
        <f>IF($E51*AF$2='02'!AC53,1,0)</f>
        <v>0</v>
      </c>
      <c r="AG51" s="1">
        <f>IF($E51*AG$2='02'!AD53,1,0)</f>
        <v>0</v>
      </c>
      <c r="AH51" s="1">
        <f>IF($E51*AH$2='02'!AE53,1,0)</f>
        <v>0</v>
      </c>
      <c r="AI51" s="1">
        <f>IF($E51*AI$2='02'!AF53,1,0)</f>
        <v>0</v>
      </c>
      <c r="AJ51" s="1">
        <f>IF($E51*AJ$2='02'!AG53,1,0)</f>
        <v>0</v>
      </c>
      <c r="AK51" s="1">
        <f>IF($E51*AK$2='02'!AH53,1,0)</f>
        <v>0</v>
      </c>
      <c r="AL51" s="1">
        <f>IF($E51*AL$2='02'!AI53,1,0)</f>
        <v>0</v>
      </c>
      <c r="AM51" s="1">
        <f>IF($E51*AM$2='02'!AJ53,1,0)</f>
        <v>0</v>
      </c>
      <c r="AN51" s="1">
        <f>IF($E51*AN$2='02'!AK53,1,0)</f>
        <v>0</v>
      </c>
      <c r="AO51" s="1">
        <f>IF($E51*AO$2='02'!AL53,1,0)</f>
        <v>0</v>
      </c>
      <c r="AP51" s="1">
        <f>IF($E51*AP$2='02'!AM53,1,0)</f>
        <v>0</v>
      </c>
      <c r="AQ51" s="1">
        <f>IF($E51*AQ$2='02'!AN53,1,0)</f>
        <v>0</v>
      </c>
      <c r="AR51" s="1">
        <f>IF($E51*AR$2='02'!AO53,1,0)</f>
        <v>0</v>
      </c>
      <c r="AS51" s="1">
        <f>IF($E51*AS$2='02'!AP53,1,0)</f>
        <v>0</v>
      </c>
      <c r="AT51" s="1">
        <f>IF($E51*AT$2='02'!AQ53,1,0)</f>
        <v>0</v>
      </c>
      <c r="AU51" s="1">
        <f>IF($E51*AU$2='02'!AR53,1,0)</f>
        <v>0</v>
      </c>
      <c r="AV51" s="1">
        <f>IF($E51*AV$2='02'!AS53,1,0)</f>
        <v>0</v>
      </c>
      <c r="AW51" s="1">
        <f>IF($E51*AW$2='02'!AT53,1,0)</f>
        <v>0</v>
      </c>
      <c r="AX51" s="1">
        <f>IF($E51*AX$2='02'!AU53,1,0)</f>
        <v>0</v>
      </c>
      <c r="AY51" s="1">
        <f>IF($E51*AY$2='02'!AV53,1,0)</f>
        <v>0</v>
      </c>
      <c r="AZ51" s="1">
        <f>IF($E51*AZ$2='02'!AW53,1,0)</f>
        <v>0</v>
      </c>
      <c r="BA51" s="1">
        <f>IF($E51*BA$2='02'!AX53,1,0)</f>
        <v>0</v>
      </c>
      <c r="BB51" s="1">
        <f>IF($E51*BB$2='02'!AY53,1,0)</f>
        <v>0</v>
      </c>
      <c r="BC51" s="1">
        <f>IF($E51*BC$2='02'!AZ53,1,0)</f>
        <v>0</v>
      </c>
      <c r="BD51" s="1">
        <f>IF($E51*BD$2='02'!BA53,1,0)</f>
        <v>0</v>
      </c>
      <c r="BE51" s="1">
        <f>IF($E51*BE$2='02'!BB53,1,0)</f>
        <v>0</v>
      </c>
      <c r="BF51" s="1">
        <f>IF($E51*BF$2='02'!BC53,1,0)</f>
        <v>0</v>
      </c>
      <c r="BG51" s="1">
        <f>IF($E51*BG$2='02'!BD53,1,0)</f>
        <v>0</v>
      </c>
      <c r="BH51" s="1">
        <f>IF($E51*BH$2='02'!BE53,1,0)</f>
        <v>0</v>
      </c>
      <c r="BI51" s="1">
        <f>IF($E51*BI$2='02'!BF53,1,0)</f>
        <v>0</v>
      </c>
      <c r="BJ51" s="1">
        <f>IF($E51*BJ$2='02'!BG53,1,0)</f>
        <v>0</v>
      </c>
      <c r="BK51" s="1">
        <f>IF($E51*BK$2='02'!BH53,1,0)</f>
        <v>0</v>
      </c>
      <c r="BL51" s="1">
        <f>IF($E51*BL$2='02'!BI53,1,0)</f>
        <v>0</v>
      </c>
      <c r="BM51" s="1">
        <f>IF($E51*BM$2='02'!BJ53,1,0)</f>
        <v>0</v>
      </c>
      <c r="BN51" s="1">
        <f>IF($E51*BN$2='02'!BK53,1,0)</f>
        <v>0</v>
      </c>
      <c r="BO51" s="1">
        <f>IF($E51*BO$2='02'!BL53,1,0)</f>
        <v>0</v>
      </c>
      <c r="BP51" s="1">
        <f>IF($E51*BP$2='02'!BM53,1,0)</f>
        <v>0</v>
      </c>
      <c r="BQ51" s="1">
        <f>IF($E51*BQ$2='02'!BN53,1,0)</f>
        <v>0</v>
      </c>
      <c r="BR51" s="1">
        <f>IF($E51*BR$2='02'!BO53,1,0)</f>
        <v>0</v>
      </c>
      <c r="BS51" s="1">
        <f>IF($E51*BS$2='02'!BP53,1,0)</f>
        <v>0</v>
      </c>
      <c r="BT51" s="1">
        <f>IF($E51*BT$2='02'!BQ53,1,0)</f>
        <v>0</v>
      </c>
      <c r="BU51" s="1">
        <f>IF($E51*BU$2='02'!BR53,1,0)</f>
        <v>0</v>
      </c>
      <c r="BV51" s="1">
        <f>IF($E51*BV$2='02'!BS53,1,0)</f>
        <v>0</v>
      </c>
      <c r="BW51" s="1">
        <f>IF($E51*BW$2='02'!BT53,1,0)</f>
        <v>0</v>
      </c>
      <c r="BX51" s="1">
        <f>IF($E51*BX$2='02'!BU53,1,0)</f>
        <v>0</v>
      </c>
      <c r="BY51" s="1">
        <f>IF($E51*BY$2='02'!BV53,1,0)</f>
        <v>0</v>
      </c>
      <c r="BZ51" s="1">
        <f>IF($E51*BZ$2='02'!BW53,1,0)</f>
        <v>0</v>
      </c>
      <c r="CA51" s="1">
        <f>IF($E51*CA$2='02'!BX53,1,0)</f>
        <v>0</v>
      </c>
      <c r="CB51" s="1">
        <f>IF($E51*CB$2='02'!BY53,1,0)</f>
        <v>0</v>
      </c>
      <c r="CC51" s="1">
        <f>IF($E51*CC$2='02'!BZ53,1,0)</f>
        <v>0</v>
      </c>
      <c r="CD51" s="1">
        <f>IF($E51*CD$2='02'!CA53,1,0)</f>
        <v>0</v>
      </c>
      <c r="CE51" s="1">
        <f>IF($E51*CE$2='02'!CB53,1,0)</f>
        <v>0</v>
      </c>
      <c r="CF51" s="1">
        <f>IF($E51*CF$2='02'!CC53,1,0)</f>
        <v>0</v>
      </c>
      <c r="CG51" s="1">
        <f>IF($E51*CG$2='02'!CD53,1,0)</f>
        <v>0</v>
      </c>
      <c r="CH51" s="1">
        <f>IF($E51*CH$2='02'!CE53,1,0)</f>
        <v>0</v>
      </c>
      <c r="CI51" s="1">
        <f>IF($E51*CI$2='02'!CF53,1,0)</f>
        <v>0</v>
      </c>
      <c r="CJ51" s="1">
        <f>IF($E51*CJ$2='02'!CG53,1,0)</f>
        <v>0</v>
      </c>
      <c r="CK51" s="1">
        <f>IF($E51*CK$2='02'!CH53,1,0)</f>
        <v>0</v>
      </c>
      <c r="CL51" s="1">
        <f>IF($E51*CL$2='02'!CI53,1,0)</f>
        <v>0</v>
      </c>
      <c r="CM51" s="1">
        <f>IF($E51*CM$2='02'!CJ53,1,0)</f>
        <v>0</v>
      </c>
      <c r="CN51" s="1">
        <f>IF($E51*CN$2='02'!CK53,1,0)</f>
        <v>0</v>
      </c>
      <c r="CO51" s="1">
        <f>IF($E51*CO$2='02'!CL53,1,0)</f>
        <v>0</v>
      </c>
      <c r="CP51" s="1">
        <f>IF($E51*CP$2='02'!CM53,1,0)</f>
        <v>0</v>
      </c>
      <c r="CQ51" s="1">
        <f>IF($E51*CQ$2='02'!CN53,1,0)</f>
        <v>0</v>
      </c>
      <c r="CR51" s="1">
        <f>IF($E51*CR$2='02'!CO53,1,0)</f>
        <v>0</v>
      </c>
      <c r="CS51" s="1">
        <f>IF($E51*CS$2='02'!CP53,1,0)</f>
        <v>0</v>
      </c>
      <c r="CT51" s="1">
        <f>IF($E51*CT$2='02'!CQ53,1,0)</f>
        <v>0</v>
      </c>
      <c r="CU51" s="1">
        <f>IF($E51*CU$2='02'!CR53,1,0)</f>
        <v>0</v>
      </c>
      <c r="CV51" s="1">
        <f>IF($E51*CV$2='02'!CS53,1,0)</f>
        <v>0</v>
      </c>
      <c r="CW51" s="1">
        <f>IF($E51*CW$2='02'!CT53,1,0)</f>
        <v>0</v>
      </c>
      <c r="CX51" s="1">
        <f>IF($E51*CX$2='02'!CU53,1,0)</f>
        <v>0</v>
      </c>
      <c r="CY51" s="1">
        <f>IF($E51*CY$2='02'!CV53,1,0)</f>
        <v>0</v>
      </c>
      <c r="CZ51" s="1">
        <f>IF($E51*CZ$2='02'!CW53,1,0)</f>
        <v>0</v>
      </c>
      <c r="DA51" s="3">
        <f>IF($E51*DA$2='02'!CX53,1,0)</f>
        <v>0</v>
      </c>
      <c r="DB51" s="68"/>
    </row>
    <row r="52" spans="1:106" x14ac:dyDescent="0.2">
      <c r="A52" s="68"/>
      <c r="B52" s="7" t="str">
        <f>TRIM(CONCATENATE('01'!B54," ",'01'!C54," ",'01'!D54))</f>
        <v>Eden Parker</v>
      </c>
      <c r="C52" s="3">
        <f>IF(B52='01'!E54,1,0)</f>
        <v>0</v>
      </c>
      <c r="D52" s="68"/>
      <c r="E52" s="72">
        <v>50</v>
      </c>
      <c r="F52" s="1">
        <f>IF($E52*F$2='02'!C54,1,0)</f>
        <v>0</v>
      </c>
      <c r="G52" s="1">
        <f>IF($E52*G$2='02'!D54,1,0)</f>
        <v>0</v>
      </c>
      <c r="H52" s="1">
        <f>IF($E52*H$2='02'!E54,1,0)</f>
        <v>0</v>
      </c>
      <c r="I52" s="1">
        <f>IF($E52*I$2='02'!F54,1,0)</f>
        <v>0</v>
      </c>
      <c r="J52" s="1">
        <f>IF($E52*J$2='02'!G54,1,0)</f>
        <v>0</v>
      </c>
      <c r="K52" s="1">
        <f>IF($E52*K$2='02'!H54,1,0)</f>
        <v>0</v>
      </c>
      <c r="L52" s="1">
        <f>IF($E52*L$2='02'!I54,1,0)</f>
        <v>0</v>
      </c>
      <c r="M52" s="1">
        <f>IF($E52*M$2='02'!J54,1,0)</f>
        <v>0</v>
      </c>
      <c r="N52" s="1">
        <f>IF($E52*N$2='02'!K54,1,0)</f>
        <v>0</v>
      </c>
      <c r="O52" s="1">
        <f>IF($E52*O$2='02'!L54,1,0)</f>
        <v>0</v>
      </c>
      <c r="P52" s="1">
        <f>IF($E52*P$2='02'!M54,1,0)</f>
        <v>0</v>
      </c>
      <c r="Q52" s="1">
        <f>IF($E52*Q$2='02'!N54,1,0)</f>
        <v>0</v>
      </c>
      <c r="R52" s="1">
        <f>IF($E52*R$2='02'!O54,1,0)</f>
        <v>0</v>
      </c>
      <c r="S52" s="1">
        <f>IF($E52*S$2='02'!P54,1,0)</f>
        <v>0</v>
      </c>
      <c r="T52" s="1">
        <f>IF($E52*T$2='02'!Q54,1,0)</f>
        <v>0</v>
      </c>
      <c r="U52" s="1">
        <f>IF($E52*U$2='02'!R54,1,0)</f>
        <v>0</v>
      </c>
      <c r="V52" s="1">
        <f>IF($E52*V$2='02'!S54,1,0)</f>
        <v>0</v>
      </c>
      <c r="W52" s="1">
        <f>IF($E52*W$2='02'!T54,1,0)</f>
        <v>0</v>
      </c>
      <c r="X52" s="1">
        <f>IF($E52*X$2='02'!U54,1,0)</f>
        <v>0</v>
      </c>
      <c r="Y52" s="1">
        <f>IF($E52*Y$2='02'!V54,1,0)</f>
        <v>0</v>
      </c>
      <c r="Z52" s="1">
        <f>IF($E52*Z$2='02'!W54,1,0)</f>
        <v>0</v>
      </c>
      <c r="AA52" s="1">
        <f>IF($E52*AA$2='02'!X54,1,0)</f>
        <v>0</v>
      </c>
      <c r="AB52" s="1">
        <f>IF($E52*AB$2='02'!Y54,1,0)</f>
        <v>0</v>
      </c>
      <c r="AC52" s="1">
        <f>IF($E52*AC$2='02'!Z54,1,0)</f>
        <v>0</v>
      </c>
      <c r="AD52" s="1">
        <f>IF($E52*AD$2='02'!AA54,1,0)</f>
        <v>0</v>
      </c>
      <c r="AE52" s="1">
        <f>IF($E52*AE$2='02'!AB54,1,0)</f>
        <v>0</v>
      </c>
      <c r="AF52" s="1">
        <f>IF($E52*AF$2='02'!AC54,1,0)</f>
        <v>0</v>
      </c>
      <c r="AG52" s="1">
        <f>IF($E52*AG$2='02'!AD54,1,0)</f>
        <v>0</v>
      </c>
      <c r="AH52" s="1">
        <f>IF($E52*AH$2='02'!AE54,1,0)</f>
        <v>0</v>
      </c>
      <c r="AI52" s="1">
        <f>IF($E52*AI$2='02'!AF54,1,0)</f>
        <v>0</v>
      </c>
      <c r="AJ52" s="1">
        <f>IF($E52*AJ$2='02'!AG54,1,0)</f>
        <v>0</v>
      </c>
      <c r="AK52" s="1">
        <f>IF($E52*AK$2='02'!AH54,1,0)</f>
        <v>0</v>
      </c>
      <c r="AL52" s="1">
        <f>IF($E52*AL$2='02'!AI54,1,0)</f>
        <v>0</v>
      </c>
      <c r="AM52" s="1">
        <f>IF($E52*AM$2='02'!AJ54,1,0)</f>
        <v>0</v>
      </c>
      <c r="AN52" s="1">
        <f>IF($E52*AN$2='02'!AK54,1,0)</f>
        <v>0</v>
      </c>
      <c r="AO52" s="1">
        <f>IF($E52*AO$2='02'!AL54,1,0)</f>
        <v>0</v>
      </c>
      <c r="AP52" s="1">
        <f>IF($E52*AP$2='02'!AM54,1,0)</f>
        <v>0</v>
      </c>
      <c r="AQ52" s="1">
        <f>IF($E52*AQ$2='02'!AN54,1,0)</f>
        <v>0</v>
      </c>
      <c r="AR52" s="1">
        <f>IF($E52*AR$2='02'!AO54,1,0)</f>
        <v>0</v>
      </c>
      <c r="AS52" s="1">
        <f>IF($E52*AS$2='02'!AP54,1,0)</f>
        <v>0</v>
      </c>
      <c r="AT52" s="1">
        <f>IF($E52*AT$2='02'!AQ54,1,0)</f>
        <v>0</v>
      </c>
      <c r="AU52" s="1">
        <f>IF($E52*AU$2='02'!AR54,1,0)</f>
        <v>0</v>
      </c>
      <c r="AV52" s="1">
        <f>IF($E52*AV$2='02'!AS54,1,0)</f>
        <v>0</v>
      </c>
      <c r="AW52" s="1">
        <f>IF($E52*AW$2='02'!AT54,1,0)</f>
        <v>0</v>
      </c>
      <c r="AX52" s="1">
        <f>IF($E52*AX$2='02'!AU54,1,0)</f>
        <v>0</v>
      </c>
      <c r="AY52" s="1">
        <f>IF($E52*AY$2='02'!AV54,1,0)</f>
        <v>0</v>
      </c>
      <c r="AZ52" s="1">
        <f>IF($E52*AZ$2='02'!AW54,1,0)</f>
        <v>0</v>
      </c>
      <c r="BA52" s="1">
        <f>IF($E52*BA$2='02'!AX54,1,0)</f>
        <v>0</v>
      </c>
      <c r="BB52" s="1">
        <f>IF($E52*BB$2='02'!AY54,1,0)</f>
        <v>0</v>
      </c>
      <c r="BC52" s="1">
        <f>IF($E52*BC$2='02'!AZ54,1,0)</f>
        <v>0</v>
      </c>
      <c r="BD52" s="1">
        <f>IF($E52*BD$2='02'!BA54,1,0)</f>
        <v>0</v>
      </c>
      <c r="BE52" s="1">
        <f>IF($E52*BE$2='02'!BB54,1,0)</f>
        <v>0</v>
      </c>
      <c r="BF52" s="1">
        <f>IF($E52*BF$2='02'!BC54,1,0)</f>
        <v>0</v>
      </c>
      <c r="BG52" s="1">
        <f>IF($E52*BG$2='02'!BD54,1,0)</f>
        <v>0</v>
      </c>
      <c r="BH52" s="1">
        <f>IF($E52*BH$2='02'!BE54,1,0)</f>
        <v>0</v>
      </c>
      <c r="BI52" s="1">
        <f>IF($E52*BI$2='02'!BF54,1,0)</f>
        <v>0</v>
      </c>
      <c r="BJ52" s="1">
        <f>IF($E52*BJ$2='02'!BG54,1,0)</f>
        <v>0</v>
      </c>
      <c r="BK52" s="1">
        <f>IF($E52*BK$2='02'!BH54,1,0)</f>
        <v>0</v>
      </c>
      <c r="BL52" s="1">
        <f>IF($E52*BL$2='02'!BI54,1,0)</f>
        <v>0</v>
      </c>
      <c r="BM52" s="1">
        <f>IF($E52*BM$2='02'!BJ54,1,0)</f>
        <v>0</v>
      </c>
      <c r="BN52" s="1">
        <f>IF($E52*BN$2='02'!BK54,1,0)</f>
        <v>0</v>
      </c>
      <c r="BO52" s="1">
        <f>IF($E52*BO$2='02'!BL54,1,0)</f>
        <v>0</v>
      </c>
      <c r="BP52" s="1">
        <f>IF($E52*BP$2='02'!BM54,1,0)</f>
        <v>0</v>
      </c>
      <c r="BQ52" s="1">
        <f>IF($E52*BQ$2='02'!BN54,1,0)</f>
        <v>0</v>
      </c>
      <c r="BR52" s="1">
        <f>IF($E52*BR$2='02'!BO54,1,0)</f>
        <v>0</v>
      </c>
      <c r="BS52" s="1">
        <f>IF($E52*BS$2='02'!BP54,1,0)</f>
        <v>0</v>
      </c>
      <c r="BT52" s="1">
        <f>IF($E52*BT$2='02'!BQ54,1,0)</f>
        <v>0</v>
      </c>
      <c r="BU52" s="1">
        <f>IF($E52*BU$2='02'!BR54,1,0)</f>
        <v>0</v>
      </c>
      <c r="BV52" s="1">
        <f>IF($E52*BV$2='02'!BS54,1,0)</f>
        <v>0</v>
      </c>
      <c r="BW52" s="1">
        <f>IF($E52*BW$2='02'!BT54,1,0)</f>
        <v>0</v>
      </c>
      <c r="BX52" s="1">
        <f>IF($E52*BX$2='02'!BU54,1,0)</f>
        <v>0</v>
      </c>
      <c r="BY52" s="1">
        <f>IF($E52*BY$2='02'!BV54,1,0)</f>
        <v>0</v>
      </c>
      <c r="BZ52" s="1">
        <f>IF($E52*BZ$2='02'!BW54,1,0)</f>
        <v>0</v>
      </c>
      <c r="CA52" s="1">
        <f>IF($E52*CA$2='02'!BX54,1,0)</f>
        <v>0</v>
      </c>
      <c r="CB52" s="1">
        <f>IF($E52*CB$2='02'!BY54,1,0)</f>
        <v>0</v>
      </c>
      <c r="CC52" s="1">
        <f>IF($E52*CC$2='02'!BZ54,1,0)</f>
        <v>0</v>
      </c>
      <c r="CD52" s="1">
        <f>IF($E52*CD$2='02'!CA54,1,0)</f>
        <v>0</v>
      </c>
      <c r="CE52" s="1">
        <f>IF($E52*CE$2='02'!CB54,1,0)</f>
        <v>0</v>
      </c>
      <c r="CF52" s="1">
        <f>IF($E52*CF$2='02'!CC54,1,0)</f>
        <v>0</v>
      </c>
      <c r="CG52" s="1">
        <f>IF($E52*CG$2='02'!CD54,1,0)</f>
        <v>0</v>
      </c>
      <c r="CH52" s="1">
        <f>IF($E52*CH$2='02'!CE54,1,0)</f>
        <v>0</v>
      </c>
      <c r="CI52" s="1">
        <f>IF($E52*CI$2='02'!CF54,1,0)</f>
        <v>0</v>
      </c>
      <c r="CJ52" s="1">
        <f>IF($E52*CJ$2='02'!CG54,1,0)</f>
        <v>0</v>
      </c>
      <c r="CK52" s="1">
        <f>IF($E52*CK$2='02'!CH54,1,0)</f>
        <v>0</v>
      </c>
      <c r="CL52" s="1">
        <f>IF($E52*CL$2='02'!CI54,1,0)</f>
        <v>0</v>
      </c>
      <c r="CM52" s="1">
        <f>IF($E52*CM$2='02'!CJ54,1,0)</f>
        <v>0</v>
      </c>
      <c r="CN52" s="1">
        <f>IF($E52*CN$2='02'!CK54,1,0)</f>
        <v>0</v>
      </c>
      <c r="CO52" s="1">
        <f>IF($E52*CO$2='02'!CL54,1,0)</f>
        <v>0</v>
      </c>
      <c r="CP52" s="1">
        <f>IF($E52*CP$2='02'!CM54,1,0)</f>
        <v>0</v>
      </c>
      <c r="CQ52" s="1">
        <f>IF($E52*CQ$2='02'!CN54,1,0)</f>
        <v>0</v>
      </c>
      <c r="CR52" s="1">
        <f>IF($E52*CR$2='02'!CO54,1,0)</f>
        <v>0</v>
      </c>
      <c r="CS52" s="1">
        <f>IF($E52*CS$2='02'!CP54,1,0)</f>
        <v>0</v>
      </c>
      <c r="CT52" s="1">
        <f>IF($E52*CT$2='02'!CQ54,1,0)</f>
        <v>0</v>
      </c>
      <c r="CU52" s="1">
        <f>IF($E52*CU$2='02'!CR54,1,0)</f>
        <v>0</v>
      </c>
      <c r="CV52" s="1">
        <f>IF($E52*CV$2='02'!CS54,1,0)</f>
        <v>0</v>
      </c>
      <c r="CW52" s="1">
        <f>IF($E52*CW$2='02'!CT54,1,0)</f>
        <v>0</v>
      </c>
      <c r="CX52" s="1">
        <f>IF($E52*CX$2='02'!CU54,1,0)</f>
        <v>0</v>
      </c>
      <c r="CY52" s="1">
        <f>IF($E52*CY$2='02'!CV54,1,0)</f>
        <v>0</v>
      </c>
      <c r="CZ52" s="1">
        <f>IF($E52*CZ$2='02'!CW54,1,0)</f>
        <v>0</v>
      </c>
      <c r="DA52" s="3">
        <f>IF($E52*DA$2='02'!CX54,1,0)</f>
        <v>0</v>
      </c>
      <c r="DB52" s="68"/>
    </row>
    <row r="53" spans="1:106" x14ac:dyDescent="0.2">
      <c r="A53" s="68"/>
      <c r="B53" s="7" t="str">
        <f>TRIM(CONCATENATE('01'!B55," ",'01'!C55," ",'01'!D55))</f>
        <v>Oliver Miller</v>
      </c>
      <c r="C53" s="3">
        <f>IF(B53='01'!E55,1,0)</f>
        <v>0</v>
      </c>
      <c r="D53" s="68"/>
      <c r="E53" s="72">
        <v>51</v>
      </c>
      <c r="F53" s="1">
        <f>IF($E53*F$2='02'!C55,1,0)</f>
        <v>0</v>
      </c>
      <c r="G53" s="1">
        <f>IF($E53*G$2='02'!D55,1,0)</f>
        <v>0</v>
      </c>
      <c r="H53" s="1">
        <f>IF($E53*H$2='02'!E55,1,0)</f>
        <v>0</v>
      </c>
      <c r="I53" s="1">
        <f>IF($E53*I$2='02'!F55,1,0)</f>
        <v>0</v>
      </c>
      <c r="J53" s="1">
        <f>IF($E53*J$2='02'!G55,1,0)</f>
        <v>0</v>
      </c>
      <c r="K53" s="1">
        <f>IF($E53*K$2='02'!H55,1,0)</f>
        <v>0</v>
      </c>
      <c r="L53" s="1">
        <f>IF($E53*L$2='02'!I55,1,0)</f>
        <v>0</v>
      </c>
      <c r="M53" s="1">
        <f>IF($E53*M$2='02'!J55,1,0)</f>
        <v>0</v>
      </c>
      <c r="N53" s="1">
        <f>IF($E53*N$2='02'!K55,1,0)</f>
        <v>0</v>
      </c>
      <c r="O53" s="1">
        <f>IF($E53*O$2='02'!L55,1,0)</f>
        <v>0</v>
      </c>
      <c r="P53" s="1">
        <f>IF($E53*P$2='02'!M55,1,0)</f>
        <v>0</v>
      </c>
      <c r="Q53" s="1">
        <f>IF($E53*Q$2='02'!N55,1,0)</f>
        <v>0</v>
      </c>
      <c r="R53" s="1">
        <f>IF($E53*R$2='02'!O55,1,0)</f>
        <v>0</v>
      </c>
      <c r="S53" s="1">
        <f>IF($E53*S$2='02'!P55,1,0)</f>
        <v>0</v>
      </c>
      <c r="T53" s="1">
        <f>IF($E53*T$2='02'!Q55,1,0)</f>
        <v>0</v>
      </c>
      <c r="U53" s="1">
        <f>IF($E53*U$2='02'!R55,1,0)</f>
        <v>0</v>
      </c>
      <c r="V53" s="1">
        <f>IF($E53*V$2='02'!S55,1,0)</f>
        <v>0</v>
      </c>
      <c r="W53" s="1">
        <f>IF($E53*W$2='02'!T55,1,0)</f>
        <v>0</v>
      </c>
      <c r="X53" s="1">
        <f>IF($E53*X$2='02'!U55,1,0)</f>
        <v>0</v>
      </c>
      <c r="Y53" s="1">
        <f>IF($E53*Y$2='02'!V55,1,0)</f>
        <v>0</v>
      </c>
      <c r="Z53" s="1">
        <f>IF($E53*Z$2='02'!W55,1,0)</f>
        <v>0</v>
      </c>
      <c r="AA53" s="1">
        <f>IF($E53*AA$2='02'!X55,1,0)</f>
        <v>0</v>
      </c>
      <c r="AB53" s="1">
        <f>IF($E53*AB$2='02'!Y55,1,0)</f>
        <v>0</v>
      </c>
      <c r="AC53" s="1">
        <f>IF($E53*AC$2='02'!Z55,1,0)</f>
        <v>0</v>
      </c>
      <c r="AD53" s="1">
        <f>IF($E53*AD$2='02'!AA55,1,0)</f>
        <v>0</v>
      </c>
      <c r="AE53" s="1">
        <f>IF($E53*AE$2='02'!AB55,1,0)</f>
        <v>0</v>
      </c>
      <c r="AF53" s="1">
        <f>IF($E53*AF$2='02'!AC55,1,0)</f>
        <v>0</v>
      </c>
      <c r="AG53" s="1">
        <f>IF($E53*AG$2='02'!AD55,1,0)</f>
        <v>0</v>
      </c>
      <c r="AH53" s="1">
        <f>IF($E53*AH$2='02'!AE55,1,0)</f>
        <v>0</v>
      </c>
      <c r="AI53" s="1">
        <f>IF($E53*AI$2='02'!AF55,1,0)</f>
        <v>0</v>
      </c>
      <c r="AJ53" s="1">
        <f>IF($E53*AJ$2='02'!AG55,1,0)</f>
        <v>0</v>
      </c>
      <c r="AK53" s="1">
        <f>IF($E53*AK$2='02'!AH55,1,0)</f>
        <v>0</v>
      </c>
      <c r="AL53" s="1">
        <f>IF($E53*AL$2='02'!AI55,1,0)</f>
        <v>0</v>
      </c>
      <c r="AM53" s="1">
        <f>IF($E53*AM$2='02'!AJ55,1,0)</f>
        <v>0</v>
      </c>
      <c r="AN53" s="1">
        <f>IF($E53*AN$2='02'!AK55,1,0)</f>
        <v>0</v>
      </c>
      <c r="AO53" s="1">
        <f>IF($E53*AO$2='02'!AL55,1,0)</f>
        <v>0</v>
      </c>
      <c r="AP53" s="1">
        <f>IF($E53*AP$2='02'!AM55,1,0)</f>
        <v>0</v>
      </c>
      <c r="AQ53" s="1">
        <f>IF($E53*AQ$2='02'!AN55,1,0)</f>
        <v>0</v>
      </c>
      <c r="AR53" s="1">
        <f>IF($E53*AR$2='02'!AO55,1,0)</f>
        <v>0</v>
      </c>
      <c r="AS53" s="1">
        <f>IF($E53*AS$2='02'!AP55,1,0)</f>
        <v>0</v>
      </c>
      <c r="AT53" s="1">
        <f>IF($E53*AT$2='02'!AQ55,1,0)</f>
        <v>0</v>
      </c>
      <c r="AU53" s="1">
        <f>IF($E53*AU$2='02'!AR55,1,0)</f>
        <v>0</v>
      </c>
      <c r="AV53" s="1">
        <f>IF($E53*AV$2='02'!AS55,1,0)</f>
        <v>0</v>
      </c>
      <c r="AW53" s="1">
        <f>IF($E53*AW$2='02'!AT55,1,0)</f>
        <v>0</v>
      </c>
      <c r="AX53" s="1">
        <f>IF($E53*AX$2='02'!AU55,1,0)</f>
        <v>0</v>
      </c>
      <c r="AY53" s="1">
        <f>IF($E53*AY$2='02'!AV55,1,0)</f>
        <v>0</v>
      </c>
      <c r="AZ53" s="1">
        <f>IF($E53*AZ$2='02'!AW55,1,0)</f>
        <v>0</v>
      </c>
      <c r="BA53" s="1">
        <f>IF($E53*BA$2='02'!AX55,1,0)</f>
        <v>0</v>
      </c>
      <c r="BB53" s="1">
        <f>IF($E53*BB$2='02'!AY55,1,0)</f>
        <v>0</v>
      </c>
      <c r="BC53" s="1">
        <f>IF($E53*BC$2='02'!AZ55,1,0)</f>
        <v>0</v>
      </c>
      <c r="BD53" s="1">
        <f>IF($E53*BD$2='02'!BA55,1,0)</f>
        <v>0</v>
      </c>
      <c r="BE53" s="1">
        <f>IF($E53*BE$2='02'!BB55,1,0)</f>
        <v>0</v>
      </c>
      <c r="BF53" s="1">
        <f>IF($E53*BF$2='02'!BC55,1,0)</f>
        <v>0</v>
      </c>
      <c r="BG53" s="1">
        <f>IF($E53*BG$2='02'!BD55,1,0)</f>
        <v>0</v>
      </c>
      <c r="BH53" s="1">
        <f>IF($E53*BH$2='02'!BE55,1,0)</f>
        <v>0</v>
      </c>
      <c r="BI53" s="1">
        <f>IF($E53*BI$2='02'!BF55,1,0)</f>
        <v>0</v>
      </c>
      <c r="BJ53" s="1">
        <f>IF($E53*BJ$2='02'!BG55,1,0)</f>
        <v>0</v>
      </c>
      <c r="BK53" s="1">
        <f>IF($E53*BK$2='02'!BH55,1,0)</f>
        <v>0</v>
      </c>
      <c r="BL53" s="1">
        <f>IF($E53*BL$2='02'!BI55,1,0)</f>
        <v>0</v>
      </c>
      <c r="BM53" s="1">
        <f>IF($E53*BM$2='02'!BJ55,1,0)</f>
        <v>0</v>
      </c>
      <c r="BN53" s="1">
        <f>IF($E53*BN$2='02'!BK55,1,0)</f>
        <v>0</v>
      </c>
      <c r="BO53" s="1">
        <f>IF($E53*BO$2='02'!BL55,1,0)</f>
        <v>0</v>
      </c>
      <c r="BP53" s="1">
        <f>IF($E53*BP$2='02'!BM55,1,0)</f>
        <v>0</v>
      </c>
      <c r="BQ53" s="1">
        <f>IF($E53*BQ$2='02'!BN55,1,0)</f>
        <v>0</v>
      </c>
      <c r="BR53" s="1">
        <f>IF($E53*BR$2='02'!BO55,1,0)</f>
        <v>0</v>
      </c>
      <c r="BS53" s="1">
        <f>IF($E53*BS$2='02'!BP55,1,0)</f>
        <v>0</v>
      </c>
      <c r="BT53" s="1">
        <f>IF($E53*BT$2='02'!BQ55,1,0)</f>
        <v>0</v>
      </c>
      <c r="BU53" s="1">
        <f>IF($E53*BU$2='02'!BR55,1,0)</f>
        <v>0</v>
      </c>
      <c r="BV53" s="1">
        <f>IF($E53*BV$2='02'!BS55,1,0)</f>
        <v>0</v>
      </c>
      <c r="BW53" s="1">
        <f>IF($E53*BW$2='02'!BT55,1,0)</f>
        <v>0</v>
      </c>
      <c r="BX53" s="1">
        <f>IF($E53*BX$2='02'!BU55,1,0)</f>
        <v>0</v>
      </c>
      <c r="BY53" s="1">
        <f>IF($E53*BY$2='02'!BV55,1,0)</f>
        <v>0</v>
      </c>
      <c r="BZ53" s="1">
        <f>IF($E53*BZ$2='02'!BW55,1,0)</f>
        <v>0</v>
      </c>
      <c r="CA53" s="1">
        <f>IF($E53*CA$2='02'!BX55,1,0)</f>
        <v>0</v>
      </c>
      <c r="CB53" s="1">
        <f>IF($E53*CB$2='02'!BY55,1,0)</f>
        <v>0</v>
      </c>
      <c r="CC53" s="1">
        <f>IF($E53*CC$2='02'!BZ55,1,0)</f>
        <v>0</v>
      </c>
      <c r="CD53" s="1">
        <f>IF($E53*CD$2='02'!CA55,1,0)</f>
        <v>0</v>
      </c>
      <c r="CE53" s="1">
        <f>IF($E53*CE$2='02'!CB55,1,0)</f>
        <v>0</v>
      </c>
      <c r="CF53" s="1">
        <f>IF($E53*CF$2='02'!CC55,1,0)</f>
        <v>0</v>
      </c>
      <c r="CG53" s="1">
        <f>IF($E53*CG$2='02'!CD55,1,0)</f>
        <v>0</v>
      </c>
      <c r="CH53" s="1">
        <f>IF($E53*CH$2='02'!CE55,1,0)</f>
        <v>0</v>
      </c>
      <c r="CI53" s="1">
        <f>IF($E53*CI$2='02'!CF55,1,0)</f>
        <v>0</v>
      </c>
      <c r="CJ53" s="1">
        <f>IF($E53*CJ$2='02'!CG55,1,0)</f>
        <v>0</v>
      </c>
      <c r="CK53" s="1">
        <f>IF($E53*CK$2='02'!CH55,1,0)</f>
        <v>0</v>
      </c>
      <c r="CL53" s="1">
        <f>IF($E53*CL$2='02'!CI55,1,0)</f>
        <v>0</v>
      </c>
      <c r="CM53" s="1">
        <f>IF($E53*CM$2='02'!CJ55,1,0)</f>
        <v>0</v>
      </c>
      <c r="CN53" s="1">
        <f>IF($E53*CN$2='02'!CK55,1,0)</f>
        <v>0</v>
      </c>
      <c r="CO53" s="1">
        <f>IF($E53*CO$2='02'!CL55,1,0)</f>
        <v>0</v>
      </c>
      <c r="CP53" s="1">
        <f>IF($E53*CP$2='02'!CM55,1,0)</f>
        <v>0</v>
      </c>
      <c r="CQ53" s="1">
        <f>IF($E53*CQ$2='02'!CN55,1,0)</f>
        <v>0</v>
      </c>
      <c r="CR53" s="1">
        <f>IF($E53*CR$2='02'!CO55,1,0)</f>
        <v>0</v>
      </c>
      <c r="CS53" s="1">
        <f>IF($E53*CS$2='02'!CP55,1,0)</f>
        <v>0</v>
      </c>
      <c r="CT53" s="1">
        <f>IF($E53*CT$2='02'!CQ55,1,0)</f>
        <v>0</v>
      </c>
      <c r="CU53" s="1">
        <f>IF($E53*CU$2='02'!CR55,1,0)</f>
        <v>0</v>
      </c>
      <c r="CV53" s="1">
        <f>IF($E53*CV$2='02'!CS55,1,0)</f>
        <v>0</v>
      </c>
      <c r="CW53" s="1">
        <f>IF($E53*CW$2='02'!CT55,1,0)</f>
        <v>0</v>
      </c>
      <c r="CX53" s="1">
        <f>IF($E53*CX$2='02'!CU55,1,0)</f>
        <v>0</v>
      </c>
      <c r="CY53" s="1">
        <f>IF($E53*CY$2='02'!CV55,1,0)</f>
        <v>0</v>
      </c>
      <c r="CZ53" s="1">
        <f>IF($E53*CZ$2='02'!CW55,1,0)</f>
        <v>0</v>
      </c>
      <c r="DA53" s="3">
        <f>IF($E53*DA$2='02'!CX55,1,0)</f>
        <v>0</v>
      </c>
      <c r="DB53" s="68"/>
    </row>
    <row r="54" spans="1:106" x14ac:dyDescent="0.2">
      <c r="A54" s="68"/>
      <c r="B54" s="7" t="str">
        <f>TRIM(CONCATENATE('01'!B56," ",'01'!C56," ",'01'!D56))</f>
        <v>Jack Davis</v>
      </c>
      <c r="C54" s="3">
        <f>IF(B54='01'!E56,1,0)</f>
        <v>0</v>
      </c>
      <c r="D54" s="68"/>
      <c r="E54" s="72">
        <v>52</v>
      </c>
      <c r="F54" s="1">
        <f>IF($E54*F$2='02'!C56,1,0)</f>
        <v>0</v>
      </c>
      <c r="G54" s="1">
        <f>IF($E54*G$2='02'!D56,1,0)</f>
        <v>0</v>
      </c>
      <c r="H54" s="1">
        <f>IF($E54*H$2='02'!E56,1,0)</f>
        <v>0</v>
      </c>
      <c r="I54" s="1">
        <f>IF($E54*I$2='02'!F56,1,0)</f>
        <v>0</v>
      </c>
      <c r="J54" s="1">
        <f>IF($E54*J$2='02'!G56,1,0)</f>
        <v>0</v>
      </c>
      <c r="K54" s="1">
        <f>IF($E54*K$2='02'!H56,1,0)</f>
        <v>0</v>
      </c>
      <c r="L54" s="1">
        <f>IF($E54*L$2='02'!I56,1,0)</f>
        <v>0</v>
      </c>
      <c r="M54" s="1">
        <f>IF($E54*M$2='02'!J56,1,0)</f>
        <v>0</v>
      </c>
      <c r="N54" s="1">
        <f>IF($E54*N$2='02'!K56,1,0)</f>
        <v>0</v>
      </c>
      <c r="O54" s="1">
        <f>IF($E54*O$2='02'!L56,1,0)</f>
        <v>0</v>
      </c>
      <c r="P54" s="1">
        <f>IF($E54*P$2='02'!M56,1,0)</f>
        <v>0</v>
      </c>
      <c r="Q54" s="1">
        <f>IF($E54*Q$2='02'!N56,1,0)</f>
        <v>0</v>
      </c>
      <c r="R54" s="1">
        <f>IF($E54*R$2='02'!O56,1,0)</f>
        <v>0</v>
      </c>
      <c r="S54" s="1">
        <f>IF($E54*S$2='02'!P56,1,0)</f>
        <v>0</v>
      </c>
      <c r="T54" s="1">
        <f>IF($E54*T$2='02'!Q56,1,0)</f>
        <v>0</v>
      </c>
      <c r="U54" s="1">
        <f>IF($E54*U$2='02'!R56,1,0)</f>
        <v>0</v>
      </c>
      <c r="V54" s="1">
        <f>IF($E54*V$2='02'!S56,1,0)</f>
        <v>0</v>
      </c>
      <c r="W54" s="1">
        <f>IF($E54*W$2='02'!T56,1,0)</f>
        <v>0</v>
      </c>
      <c r="X54" s="1">
        <f>IF($E54*X$2='02'!U56,1,0)</f>
        <v>0</v>
      </c>
      <c r="Y54" s="1">
        <f>IF($E54*Y$2='02'!V56,1,0)</f>
        <v>0</v>
      </c>
      <c r="Z54" s="1">
        <f>IF($E54*Z$2='02'!W56,1,0)</f>
        <v>0</v>
      </c>
      <c r="AA54" s="1">
        <f>IF($E54*AA$2='02'!X56,1,0)</f>
        <v>0</v>
      </c>
      <c r="AB54" s="1">
        <f>IF($E54*AB$2='02'!Y56,1,0)</f>
        <v>0</v>
      </c>
      <c r="AC54" s="1">
        <f>IF($E54*AC$2='02'!Z56,1,0)</f>
        <v>0</v>
      </c>
      <c r="AD54" s="1">
        <f>IF($E54*AD$2='02'!AA56,1,0)</f>
        <v>0</v>
      </c>
      <c r="AE54" s="1">
        <f>IF($E54*AE$2='02'!AB56,1,0)</f>
        <v>0</v>
      </c>
      <c r="AF54" s="1">
        <f>IF($E54*AF$2='02'!AC56,1,0)</f>
        <v>0</v>
      </c>
      <c r="AG54" s="1">
        <f>IF($E54*AG$2='02'!AD56,1,0)</f>
        <v>0</v>
      </c>
      <c r="AH54" s="1">
        <f>IF($E54*AH$2='02'!AE56,1,0)</f>
        <v>0</v>
      </c>
      <c r="AI54" s="1">
        <f>IF($E54*AI$2='02'!AF56,1,0)</f>
        <v>0</v>
      </c>
      <c r="AJ54" s="1">
        <f>IF($E54*AJ$2='02'!AG56,1,0)</f>
        <v>0</v>
      </c>
      <c r="AK54" s="1">
        <f>IF($E54*AK$2='02'!AH56,1,0)</f>
        <v>0</v>
      </c>
      <c r="AL54" s="1">
        <f>IF($E54*AL$2='02'!AI56,1,0)</f>
        <v>0</v>
      </c>
      <c r="AM54" s="1">
        <f>IF($E54*AM$2='02'!AJ56,1,0)</f>
        <v>0</v>
      </c>
      <c r="AN54" s="1">
        <f>IF($E54*AN$2='02'!AK56,1,0)</f>
        <v>0</v>
      </c>
      <c r="AO54" s="1">
        <f>IF($E54*AO$2='02'!AL56,1,0)</f>
        <v>0</v>
      </c>
      <c r="AP54" s="1">
        <f>IF($E54*AP$2='02'!AM56,1,0)</f>
        <v>0</v>
      </c>
      <c r="AQ54" s="1">
        <f>IF($E54*AQ$2='02'!AN56,1,0)</f>
        <v>0</v>
      </c>
      <c r="AR54" s="1">
        <f>IF($E54*AR$2='02'!AO56,1,0)</f>
        <v>0</v>
      </c>
      <c r="AS54" s="1">
        <f>IF($E54*AS$2='02'!AP56,1,0)</f>
        <v>0</v>
      </c>
      <c r="AT54" s="1">
        <f>IF($E54*AT$2='02'!AQ56,1,0)</f>
        <v>0</v>
      </c>
      <c r="AU54" s="1">
        <f>IF($E54*AU$2='02'!AR56,1,0)</f>
        <v>0</v>
      </c>
      <c r="AV54" s="1">
        <f>IF($E54*AV$2='02'!AS56,1,0)</f>
        <v>0</v>
      </c>
      <c r="AW54" s="1">
        <f>IF($E54*AW$2='02'!AT56,1,0)</f>
        <v>0</v>
      </c>
      <c r="AX54" s="1">
        <f>IF($E54*AX$2='02'!AU56,1,0)</f>
        <v>0</v>
      </c>
      <c r="AY54" s="1">
        <f>IF($E54*AY$2='02'!AV56,1,0)</f>
        <v>0</v>
      </c>
      <c r="AZ54" s="1">
        <f>IF($E54*AZ$2='02'!AW56,1,0)</f>
        <v>0</v>
      </c>
      <c r="BA54" s="1">
        <f>IF($E54*BA$2='02'!AX56,1,0)</f>
        <v>0</v>
      </c>
      <c r="BB54" s="1">
        <f>IF($E54*BB$2='02'!AY56,1,0)</f>
        <v>0</v>
      </c>
      <c r="BC54" s="1">
        <f>IF($E54*BC$2='02'!AZ56,1,0)</f>
        <v>0</v>
      </c>
      <c r="BD54" s="1">
        <f>IF($E54*BD$2='02'!BA56,1,0)</f>
        <v>0</v>
      </c>
      <c r="BE54" s="1">
        <f>IF($E54*BE$2='02'!BB56,1,0)</f>
        <v>0</v>
      </c>
      <c r="BF54" s="1">
        <f>IF($E54*BF$2='02'!BC56,1,0)</f>
        <v>0</v>
      </c>
      <c r="BG54" s="1">
        <f>IF($E54*BG$2='02'!BD56,1,0)</f>
        <v>0</v>
      </c>
      <c r="BH54" s="1">
        <f>IF($E54*BH$2='02'!BE56,1,0)</f>
        <v>0</v>
      </c>
      <c r="BI54" s="1">
        <f>IF($E54*BI$2='02'!BF56,1,0)</f>
        <v>0</v>
      </c>
      <c r="BJ54" s="1">
        <f>IF($E54*BJ$2='02'!BG56,1,0)</f>
        <v>0</v>
      </c>
      <c r="BK54" s="1">
        <f>IF($E54*BK$2='02'!BH56,1,0)</f>
        <v>0</v>
      </c>
      <c r="BL54" s="1">
        <f>IF($E54*BL$2='02'!BI56,1,0)</f>
        <v>0</v>
      </c>
      <c r="BM54" s="1">
        <f>IF($E54*BM$2='02'!BJ56,1,0)</f>
        <v>0</v>
      </c>
      <c r="BN54" s="1">
        <f>IF($E54*BN$2='02'!BK56,1,0)</f>
        <v>0</v>
      </c>
      <c r="BO54" s="1">
        <f>IF($E54*BO$2='02'!BL56,1,0)</f>
        <v>0</v>
      </c>
      <c r="BP54" s="1">
        <f>IF($E54*BP$2='02'!BM56,1,0)</f>
        <v>0</v>
      </c>
      <c r="BQ54" s="1">
        <f>IF($E54*BQ$2='02'!BN56,1,0)</f>
        <v>0</v>
      </c>
      <c r="BR54" s="1">
        <f>IF($E54*BR$2='02'!BO56,1,0)</f>
        <v>0</v>
      </c>
      <c r="BS54" s="1">
        <f>IF($E54*BS$2='02'!BP56,1,0)</f>
        <v>0</v>
      </c>
      <c r="BT54" s="1">
        <f>IF($E54*BT$2='02'!BQ56,1,0)</f>
        <v>0</v>
      </c>
      <c r="BU54" s="1">
        <f>IF($E54*BU$2='02'!BR56,1,0)</f>
        <v>0</v>
      </c>
      <c r="BV54" s="1">
        <f>IF($E54*BV$2='02'!BS56,1,0)</f>
        <v>0</v>
      </c>
      <c r="BW54" s="1">
        <f>IF($E54*BW$2='02'!BT56,1,0)</f>
        <v>0</v>
      </c>
      <c r="BX54" s="1">
        <f>IF($E54*BX$2='02'!BU56,1,0)</f>
        <v>0</v>
      </c>
      <c r="BY54" s="1">
        <f>IF($E54*BY$2='02'!BV56,1,0)</f>
        <v>0</v>
      </c>
      <c r="BZ54" s="1">
        <f>IF($E54*BZ$2='02'!BW56,1,0)</f>
        <v>0</v>
      </c>
      <c r="CA54" s="1">
        <f>IF($E54*CA$2='02'!BX56,1,0)</f>
        <v>0</v>
      </c>
      <c r="CB54" s="1">
        <f>IF($E54*CB$2='02'!BY56,1,0)</f>
        <v>0</v>
      </c>
      <c r="CC54" s="1">
        <f>IF($E54*CC$2='02'!BZ56,1,0)</f>
        <v>0</v>
      </c>
      <c r="CD54" s="1">
        <f>IF($E54*CD$2='02'!CA56,1,0)</f>
        <v>0</v>
      </c>
      <c r="CE54" s="1">
        <f>IF($E54*CE$2='02'!CB56,1,0)</f>
        <v>0</v>
      </c>
      <c r="CF54" s="1">
        <f>IF($E54*CF$2='02'!CC56,1,0)</f>
        <v>0</v>
      </c>
      <c r="CG54" s="1">
        <f>IF($E54*CG$2='02'!CD56,1,0)</f>
        <v>0</v>
      </c>
      <c r="CH54" s="1">
        <f>IF($E54*CH$2='02'!CE56,1,0)</f>
        <v>0</v>
      </c>
      <c r="CI54" s="1">
        <f>IF($E54*CI$2='02'!CF56,1,0)</f>
        <v>0</v>
      </c>
      <c r="CJ54" s="1">
        <f>IF($E54*CJ$2='02'!CG56,1,0)</f>
        <v>0</v>
      </c>
      <c r="CK54" s="1">
        <f>IF($E54*CK$2='02'!CH56,1,0)</f>
        <v>0</v>
      </c>
      <c r="CL54" s="1">
        <f>IF($E54*CL$2='02'!CI56,1,0)</f>
        <v>0</v>
      </c>
      <c r="CM54" s="1">
        <f>IF($E54*CM$2='02'!CJ56,1,0)</f>
        <v>0</v>
      </c>
      <c r="CN54" s="1">
        <f>IF($E54*CN$2='02'!CK56,1,0)</f>
        <v>0</v>
      </c>
      <c r="CO54" s="1">
        <f>IF($E54*CO$2='02'!CL56,1,0)</f>
        <v>0</v>
      </c>
      <c r="CP54" s="1">
        <f>IF($E54*CP$2='02'!CM56,1,0)</f>
        <v>0</v>
      </c>
      <c r="CQ54" s="1">
        <f>IF($E54*CQ$2='02'!CN56,1,0)</f>
        <v>0</v>
      </c>
      <c r="CR54" s="1">
        <f>IF($E54*CR$2='02'!CO56,1,0)</f>
        <v>0</v>
      </c>
      <c r="CS54" s="1">
        <f>IF($E54*CS$2='02'!CP56,1,0)</f>
        <v>0</v>
      </c>
      <c r="CT54" s="1">
        <f>IF($E54*CT$2='02'!CQ56,1,0)</f>
        <v>0</v>
      </c>
      <c r="CU54" s="1">
        <f>IF($E54*CU$2='02'!CR56,1,0)</f>
        <v>0</v>
      </c>
      <c r="CV54" s="1">
        <f>IF($E54*CV$2='02'!CS56,1,0)</f>
        <v>0</v>
      </c>
      <c r="CW54" s="1">
        <f>IF($E54*CW$2='02'!CT56,1,0)</f>
        <v>0</v>
      </c>
      <c r="CX54" s="1">
        <f>IF($E54*CX$2='02'!CU56,1,0)</f>
        <v>0</v>
      </c>
      <c r="CY54" s="1">
        <f>IF($E54*CY$2='02'!CV56,1,0)</f>
        <v>0</v>
      </c>
      <c r="CZ54" s="1">
        <f>IF($E54*CZ$2='02'!CW56,1,0)</f>
        <v>0</v>
      </c>
      <c r="DA54" s="3">
        <f>IF($E54*DA$2='02'!CX56,1,0)</f>
        <v>0</v>
      </c>
      <c r="DB54" s="68"/>
    </row>
    <row r="55" spans="1:106" x14ac:dyDescent="0.2">
      <c r="A55" s="68"/>
      <c r="B55" s="7" t="str">
        <f>TRIM(CONCATENATE('01'!B57," ",'01'!C57," ",'01'!D57))</f>
        <v>Harry Murphy</v>
      </c>
      <c r="C55" s="3">
        <f>IF(B55='01'!E57,1,0)</f>
        <v>0</v>
      </c>
      <c r="D55" s="68"/>
      <c r="E55" s="72">
        <v>53</v>
      </c>
      <c r="F55" s="1">
        <f>IF($E55*F$2='02'!C57,1,0)</f>
        <v>0</v>
      </c>
      <c r="G55" s="1">
        <f>IF($E55*G$2='02'!D57,1,0)</f>
        <v>0</v>
      </c>
      <c r="H55" s="1">
        <f>IF($E55*H$2='02'!E57,1,0)</f>
        <v>0</v>
      </c>
      <c r="I55" s="1">
        <f>IF($E55*I$2='02'!F57,1,0)</f>
        <v>0</v>
      </c>
      <c r="J55" s="1">
        <f>IF($E55*J$2='02'!G57,1,0)</f>
        <v>0</v>
      </c>
      <c r="K55" s="1">
        <f>IF($E55*K$2='02'!H57,1,0)</f>
        <v>0</v>
      </c>
      <c r="L55" s="1">
        <f>IF($E55*L$2='02'!I57,1,0)</f>
        <v>0</v>
      </c>
      <c r="M55" s="1">
        <f>IF($E55*M$2='02'!J57,1,0)</f>
        <v>0</v>
      </c>
      <c r="N55" s="1">
        <f>IF($E55*N$2='02'!K57,1,0)</f>
        <v>0</v>
      </c>
      <c r="O55" s="1">
        <f>IF($E55*O$2='02'!L57,1,0)</f>
        <v>0</v>
      </c>
      <c r="P55" s="1">
        <f>IF($E55*P$2='02'!M57,1,0)</f>
        <v>0</v>
      </c>
      <c r="Q55" s="1">
        <f>IF($E55*Q$2='02'!N57,1,0)</f>
        <v>0</v>
      </c>
      <c r="R55" s="1">
        <f>IF($E55*R$2='02'!O57,1,0)</f>
        <v>0</v>
      </c>
      <c r="S55" s="1">
        <f>IF($E55*S$2='02'!P57,1,0)</f>
        <v>0</v>
      </c>
      <c r="T55" s="1">
        <f>IF($E55*T$2='02'!Q57,1,0)</f>
        <v>0</v>
      </c>
      <c r="U55" s="1">
        <f>IF($E55*U$2='02'!R57,1,0)</f>
        <v>0</v>
      </c>
      <c r="V55" s="1">
        <f>IF($E55*V$2='02'!S57,1,0)</f>
        <v>0</v>
      </c>
      <c r="W55" s="1">
        <f>IF($E55*W$2='02'!T57,1,0)</f>
        <v>0</v>
      </c>
      <c r="X55" s="1">
        <f>IF($E55*X$2='02'!U57,1,0)</f>
        <v>0</v>
      </c>
      <c r="Y55" s="1">
        <f>IF($E55*Y$2='02'!V57,1,0)</f>
        <v>0</v>
      </c>
      <c r="Z55" s="1">
        <f>IF($E55*Z$2='02'!W57,1,0)</f>
        <v>0</v>
      </c>
      <c r="AA55" s="1">
        <f>IF($E55*AA$2='02'!X57,1,0)</f>
        <v>0</v>
      </c>
      <c r="AB55" s="1">
        <f>IF($E55*AB$2='02'!Y57,1,0)</f>
        <v>0</v>
      </c>
      <c r="AC55" s="1">
        <f>IF($E55*AC$2='02'!Z57,1,0)</f>
        <v>0</v>
      </c>
      <c r="AD55" s="1">
        <f>IF($E55*AD$2='02'!AA57,1,0)</f>
        <v>0</v>
      </c>
      <c r="AE55" s="1">
        <f>IF($E55*AE$2='02'!AB57,1,0)</f>
        <v>0</v>
      </c>
      <c r="AF55" s="1">
        <f>IF($E55*AF$2='02'!AC57,1,0)</f>
        <v>0</v>
      </c>
      <c r="AG55" s="1">
        <f>IF($E55*AG$2='02'!AD57,1,0)</f>
        <v>0</v>
      </c>
      <c r="AH55" s="1">
        <f>IF($E55*AH$2='02'!AE57,1,0)</f>
        <v>0</v>
      </c>
      <c r="AI55" s="1">
        <f>IF($E55*AI$2='02'!AF57,1,0)</f>
        <v>0</v>
      </c>
      <c r="AJ55" s="1">
        <f>IF($E55*AJ$2='02'!AG57,1,0)</f>
        <v>0</v>
      </c>
      <c r="AK55" s="1">
        <f>IF($E55*AK$2='02'!AH57,1,0)</f>
        <v>0</v>
      </c>
      <c r="AL55" s="1">
        <f>IF($E55*AL$2='02'!AI57,1,0)</f>
        <v>0</v>
      </c>
      <c r="AM55" s="1">
        <f>IF($E55*AM$2='02'!AJ57,1,0)</f>
        <v>0</v>
      </c>
      <c r="AN55" s="1">
        <f>IF($E55*AN$2='02'!AK57,1,0)</f>
        <v>0</v>
      </c>
      <c r="AO55" s="1">
        <f>IF($E55*AO$2='02'!AL57,1,0)</f>
        <v>0</v>
      </c>
      <c r="AP55" s="1">
        <f>IF($E55*AP$2='02'!AM57,1,0)</f>
        <v>0</v>
      </c>
      <c r="AQ55" s="1">
        <f>IF($E55*AQ$2='02'!AN57,1,0)</f>
        <v>0</v>
      </c>
      <c r="AR55" s="1">
        <f>IF($E55*AR$2='02'!AO57,1,0)</f>
        <v>0</v>
      </c>
      <c r="AS55" s="1">
        <f>IF($E55*AS$2='02'!AP57,1,0)</f>
        <v>0</v>
      </c>
      <c r="AT55" s="1">
        <f>IF($E55*AT$2='02'!AQ57,1,0)</f>
        <v>0</v>
      </c>
      <c r="AU55" s="1">
        <f>IF($E55*AU$2='02'!AR57,1,0)</f>
        <v>0</v>
      </c>
      <c r="AV55" s="1">
        <f>IF($E55*AV$2='02'!AS57,1,0)</f>
        <v>0</v>
      </c>
      <c r="AW55" s="1">
        <f>IF($E55*AW$2='02'!AT57,1,0)</f>
        <v>0</v>
      </c>
      <c r="AX55" s="1">
        <f>IF($E55*AX$2='02'!AU57,1,0)</f>
        <v>0</v>
      </c>
      <c r="AY55" s="1">
        <f>IF($E55*AY$2='02'!AV57,1,0)</f>
        <v>0</v>
      </c>
      <c r="AZ55" s="1">
        <f>IF($E55*AZ$2='02'!AW57,1,0)</f>
        <v>0</v>
      </c>
      <c r="BA55" s="1">
        <f>IF($E55*BA$2='02'!AX57,1,0)</f>
        <v>0</v>
      </c>
      <c r="BB55" s="1">
        <f>IF($E55*BB$2='02'!AY57,1,0)</f>
        <v>0</v>
      </c>
      <c r="BC55" s="1">
        <f>IF($E55*BC$2='02'!AZ57,1,0)</f>
        <v>0</v>
      </c>
      <c r="BD55" s="1">
        <f>IF($E55*BD$2='02'!BA57,1,0)</f>
        <v>0</v>
      </c>
      <c r="BE55" s="1">
        <f>IF($E55*BE$2='02'!BB57,1,0)</f>
        <v>0</v>
      </c>
      <c r="BF55" s="1">
        <f>IF($E55*BF$2='02'!BC57,1,0)</f>
        <v>0</v>
      </c>
      <c r="BG55" s="1">
        <f>IF($E55*BG$2='02'!BD57,1,0)</f>
        <v>0</v>
      </c>
      <c r="BH55" s="1">
        <f>IF($E55*BH$2='02'!BE57,1,0)</f>
        <v>0</v>
      </c>
      <c r="BI55" s="1">
        <f>IF($E55*BI$2='02'!BF57,1,0)</f>
        <v>0</v>
      </c>
      <c r="BJ55" s="1">
        <f>IF($E55*BJ$2='02'!BG57,1,0)</f>
        <v>0</v>
      </c>
      <c r="BK55" s="1">
        <f>IF($E55*BK$2='02'!BH57,1,0)</f>
        <v>0</v>
      </c>
      <c r="BL55" s="1">
        <f>IF($E55*BL$2='02'!BI57,1,0)</f>
        <v>0</v>
      </c>
      <c r="BM55" s="1">
        <f>IF($E55*BM$2='02'!BJ57,1,0)</f>
        <v>0</v>
      </c>
      <c r="BN55" s="1">
        <f>IF($E55*BN$2='02'!BK57,1,0)</f>
        <v>0</v>
      </c>
      <c r="BO55" s="1">
        <f>IF($E55*BO$2='02'!BL57,1,0)</f>
        <v>0</v>
      </c>
      <c r="BP55" s="1">
        <f>IF($E55*BP$2='02'!BM57,1,0)</f>
        <v>0</v>
      </c>
      <c r="BQ55" s="1">
        <f>IF($E55*BQ$2='02'!BN57,1,0)</f>
        <v>0</v>
      </c>
      <c r="BR55" s="1">
        <f>IF($E55*BR$2='02'!BO57,1,0)</f>
        <v>0</v>
      </c>
      <c r="BS55" s="1">
        <f>IF($E55*BS$2='02'!BP57,1,0)</f>
        <v>0</v>
      </c>
      <c r="BT55" s="1">
        <f>IF($E55*BT$2='02'!BQ57,1,0)</f>
        <v>0</v>
      </c>
      <c r="BU55" s="1">
        <f>IF($E55*BU$2='02'!BR57,1,0)</f>
        <v>0</v>
      </c>
      <c r="BV55" s="1">
        <f>IF($E55*BV$2='02'!BS57,1,0)</f>
        <v>0</v>
      </c>
      <c r="BW55" s="1">
        <f>IF($E55*BW$2='02'!BT57,1,0)</f>
        <v>0</v>
      </c>
      <c r="BX55" s="1">
        <f>IF($E55*BX$2='02'!BU57,1,0)</f>
        <v>0</v>
      </c>
      <c r="BY55" s="1">
        <f>IF($E55*BY$2='02'!BV57,1,0)</f>
        <v>0</v>
      </c>
      <c r="BZ55" s="1">
        <f>IF($E55*BZ$2='02'!BW57,1,0)</f>
        <v>0</v>
      </c>
      <c r="CA55" s="1">
        <f>IF($E55*CA$2='02'!BX57,1,0)</f>
        <v>0</v>
      </c>
      <c r="CB55" s="1">
        <f>IF($E55*CB$2='02'!BY57,1,0)</f>
        <v>0</v>
      </c>
      <c r="CC55" s="1">
        <f>IF($E55*CC$2='02'!BZ57,1,0)</f>
        <v>0</v>
      </c>
      <c r="CD55" s="1">
        <f>IF($E55*CD$2='02'!CA57,1,0)</f>
        <v>0</v>
      </c>
      <c r="CE55" s="1">
        <f>IF($E55*CE$2='02'!CB57,1,0)</f>
        <v>0</v>
      </c>
      <c r="CF55" s="1">
        <f>IF($E55*CF$2='02'!CC57,1,0)</f>
        <v>0</v>
      </c>
      <c r="CG55" s="1">
        <f>IF($E55*CG$2='02'!CD57,1,0)</f>
        <v>0</v>
      </c>
      <c r="CH55" s="1">
        <f>IF($E55*CH$2='02'!CE57,1,0)</f>
        <v>0</v>
      </c>
      <c r="CI55" s="1">
        <f>IF($E55*CI$2='02'!CF57,1,0)</f>
        <v>0</v>
      </c>
      <c r="CJ55" s="1">
        <f>IF($E55*CJ$2='02'!CG57,1,0)</f>
        <v>0</v>
      </c>
      <c r="CK55" s="1">
        <f>IF($E55*CK$2='02'!CH57,1,0)</f>
        <v>0</v>
      </c>
      <c r="CL55" s="1">
        <f>IF($E55*CL$2='02'!CI57,1,0)</f>
        <v>0</v>
      </c>
      <c r="CM55" s="1">
        <f>IF($E55*CM$2='02'!CJ57,1,0)</f>
        <v>0</v>
      </c>
      <c r="CN55" s="1">
        <f>IF($E55*CN$2='02'!CK57,1,0)</f>
        <v>0</v>
      </c>
      <c r="CO55" s="1">
        <f>IF($E55*CO$2='02'!CL57,1,0)</f>
        <v>0</v>
      </c>
      <c r="CP55" s="1">
        <f>IF($E55*CP$2='02'!CM57,1,0)</f>
        <v>0</v>
      </c>
      <c r="CQ55" s="1">
        <f>IF($E55*CQ$2='02'!CN57,1,0)</f>
        <v>0</v>
      </c>
      <c r="CR55" s="1">
        <f>IF($E55*CR$2='02'!CO57,1,0)</f>
        <v>0</v>
      </c>
      <c r="CS55" s="1">
        <f>IF($E55*CS$2='02'!CP57,1,0)</f>
        <v>0</v>
      </c>
      <c r="CT55" s="1">
        <f>IF($E55*CT$2='02'!CQ57,1,0)</f>
        <v>0</v>
      </c>
      <c r="CU55" s="1">
        <f>IF($E55*CU$2='02'!CR57,1,0)</f>
        <v>0</v>
      </c>
      <c r="CV55" s="1">
        <f>IF($E55*CV$2='02'!CS57,1,0)</f>
        <v>0</v>
      </c>
      <c r="CW55" s="1">
        <f>IF($E55*CW$2='02'!CT57,1,0)</f>
        <v>0</v>
      </c>
      <c r="CX55" s="1">
        <f>IF($E55*CX$2='02'!CU57,1,0)</f>
        <v>0</v>
      </c>
      <c r="CY55" s="1">
        <f>IF($E55*CY$2='02'!CV57,1,0)</f>
        <v>0</v>
      </c>
      <c r="CZ55" s="1">
        <f>IF($E55*CZ$2='02'!CW57,1,0)</f>
        <v>0</v>
      </c>
      <c r="DA55" s="3">
        <f>IF($E55*DA$2='02'!CX57,1,0)</f>
        <v>0</v>
      </c>
      <c r="DB55" s="68"/>
    </row>
    <row r="56" spans="1:106" x14ac:dyDescent="0.2">
      <c r="A56" s="68"/>
      <c r="B56" s="7" t="str">
        <f>TRIM(CONCATENATE('01'!B58," ",'01'!C58," ",'01'!D58))</f>
        <v>Charlie Price</v>
      </c>
      <c r="C56" s="3">
        <f>IF(B56='01'!E58,1,0)</f>
        <v>0</v>
      </c>
      <c r="D56" s="68"/>
      <c r="E56" s="72">
        <v>54</v>
      </c>
      <c r="F56" s="1">
        <f>IF($E56*F$2='02'!C58,1,0)</f>
        <v>0</v>
      </c>
      <c r="G56" s="1">
        <f>IF($E56*G$2='02'!D58,1,0)</f>
        <v>0</v>
      </c>
      <c r="H56" s="1">
        <f>IF($E56*H$2='02'!E58,1,0)</f>
        <v>0</v>
      </c>
      <c r="I56" s="1">
        <f>IF($E56*I$2='02'!F58,1,0)</f>
        <v>0</v>
      </c>
      <c r="J56" s="1">
        <f>IF($E56*J$2='02'!G58,1,0)</f>
        <v>0</v>
      </c>
      <c r="K56" s="1">
        <f>IF($E56*K$2='02'!H58,1,0)</f>
        <v>0</v>
      </c>
      <c r="L56" s="1">
        <f>IF($E56*L$2='02'!I58,1,0)</f>
        <v>0</v>
      </c>
      <c r="M56" s="1">
        <f>IF($E56*M$2='02'!J58,1,0)</f>
        <v>0</v>
      </c>
      <c r="N56" s="1">
        <f>IF($E56*N$2='02'!K58,1,0)</f>
        <v>0</v>
      </c>
      <c r="O56" s="1">
        <f>IF($E56*O$2='02'!L58,1,0)</f>
        <v>0</v>
      </c>
      <c r="P56" s="1">
        <f>IF($E56*P$2='02'!M58,1,0)</f>
        <v>0</v>
      </c>
      <c r="Q56" s="1">
        <f>IF($E56*Q$2='02'!N58,1,0)</f>
        <v>0</v>
      </c>
      <c r="R56" s="1">
        <f>IF($E56*R$2='02'!O58,1,0)</f>
        <v>0</v>
      </c>
      <c r="S56" s="1">
        <f>IF($E56*S$2='02'!P58,1,0)</f>
        <v>0</v>
      </c>
      <c r="T56" s="1">
        <f>IF($E56*T$2='02'!Q58,1,0)</f>
        <v>0</v>
      </c>
      <c r="U56" s="1">
        <f>IF($E56*U$2='02'!R58,1,0)</f>
        <v>0</v>
      </c>
      <c r="V56" s="1">
        <f>IF($E56*V$2='02'!S58,1,0)</f>
        <v>0</v>
      </c>
      <c r="W56" s="1">
        <f>IF($E56*W$2='02'!T58,1,0)</f>
        <v>0</v>
      </c>
      <c r="X56" s="1">
        <f>IF($E56*X$2='02'!U58,1,0)</f>
        <v>0</v>
      </c>
      <c r="Y56" s="1">
        <f>IF($E56*Y$2='02'!V58,1,0)</f>
        <v>0</v>
      </c>
      <c r="Z56" s="1">
        <f>IF($E56*Z$2='02'!W58,1,0)</f>
        <v>0</v>
      </c>
      <c r="AA56" s="1">
        <f>IF($E56*AA$2='02'!X58,1,0)</f>
        <v>0</v>
      </c>
      <c r="AB56" s="1">
        <f>IF($E56*AB$2='02'!Y58,1,0)</f>
        <v>0</v>
      </c>
      <c r="AC56" s="1">
        <f>IF($E56*AC$2='02'!Z58,1,0)</f>
        <v>0</v>
      </c>
      <c r="AD56" s="1">
        <f>IF($E56*AD$2='02'!AA58,1,0)</f>
        <v>0</v>
      </c>
      <c r="AE56" s="1">
        <f>IF($E56*AE$2='02'!AB58,1,0)</f>
        <v>0</v>
      </c>
      <c r="AF56" s="1">
        <f>IF($E56*AF$2='02'!AC58,1,0)</f>
        <v>0</v>
      </c>
      <c r="AG56" s="1">
        <f>IF($E56*AG$2='02'!AD58,1,0)</f>
        <v>0</v>
      </c>
      <c r="AH56" s="1">
        <f>IF($E56*AH$2='02'!AE58,1,0)</f>
        <v>0</v>
      </c>
      <c r="AI56" s="1">
        <f>IF($E56*AI$2='02'!AF58,1,0)</f>
        <v>0</v>
      </c>
      <c r="AJ56" s="1">
        <f>IF($E56*AJ$2='02'!AG58,1,0)</f>
        <v>0</v>
      </c>
      <c r="AK56" s="1">
        <f>IF($E56*AK$2='02'!AH58,1,0)</f>
        <v>0</v>
      </c>
      <c r="AL56" s="1">
        <f>IF($E56*AL$2='02'!AI58,1,0)</f>
        <v>0</v>
      </c>
      <c r="AM56" s="1">
        <f>IF($E56*AM$2='02'!AJ58,1,0)</f>
        <v>0</v>
      </c>
      <c r="AN56" s="1">
        <f>IF($E56*AN$2='02'!AK58,1,0)</f>
        <v>0</v>
      </c>
      <c r="AO56" s="1">
        <f>IF($E56*AO$2='02'!AL58,1,0)</f>
        <v>0</v>
      </c>
      <c r="AP56" s="1">
        <f>IF($E56*AP$2='02'!AM58,1,0)</f>
        <v>0</v>
      </c>
      <c r="AQ56" s="1">
        <f>IF($E56*AQ$2='02'!AN58,1,0)</f>
        <v>0</v>
      </c>
      <c r="AR56" s="1">
        <f>IF($E56*AR$2='02'!AO58,1,0)</f>
        <v>0</v>
      </c>
      <c r="AS56" s="1">
        <f>IF($E56*AS$2='02'!AP58,1,0)</f>
        <v>0</v>
      </c>
      <c r="AT56" s="1">
        <f>IF($E56*AT$2='02'!AQ58,1,0)</f>
        <v>0</v>
      </c>
      <c r="AU56" s="1">
        <f>IF($E56*AU$2='02'!AR58,1,0)</f>
        <v>0</v>
      </c>
      <c r="AV56" s="1">
        <f>IF($E56*AV$2='02'!AS58,1,0)</f>
        <v>0</v>
      </c>
      <c r="AW56" s="1">
        <f>IF($E56*AW$2='02'!AT58,1,0)</f>
        <v>0</v>
      </c>
      <c r="AX56" s="1">
        <f>IF($E56*AX$2='02'!AU58,1,0)</f>
        <v>0</v>
      </c>
      <c r="AY56" s="1">
        <f>IF($E56*AY$2='02'!AV58,1,0)</f>
        <v>0</v>
      </c>
      <c r="AZ56" s="1">
        <f>IF($E56*AZ$2='02'!AW58,1,0)</f>
        <v>0</v>
      </c>
      <c r="BA56" s="1">
        <f>IF($E56*BA$2='02'!AX58,1,0)</f>
        <v>0</v>
      </c>
      <c r="BB56" s="1">
        <f>IF($E56*BB$2='02'!AY58,1,0)</f>
        <v>0</v>
      </c>
      <c r="BC56" s="1">
        <f>IF($E56*BC$2='02'!AZ58,1,0)</f>
        <v>0</v>
      </c>
      <c r="BD56" s="1">
        <f>IF($E56*BD$2='02'!BA58,1,0)</f>
        <v>0</v>
      </c>
      <c r="BE56" s="1">
        <f>IF($E56*BE$2='02'!BB58,1,0)</f>
        <v>0</v>
      </c>
      <c r="BF56" s="1">
        <f>IF($E56*BF$2='02'!BC58,1,0)</f>
        <v>0</v>
      </c>
      <c r="BG56" s="1">
        <f>IF($E56*BG$2='02'!BD58,1,0)</f>
        <v>0</v>
      </c>
      <c r="BH56" s="1">
        <f>IF($E56*BH$2='02'!BE58,1,0)</f>
        <v>0</v>
      </c>
      <c r="BI56" s="1">
        <f>IF($E56*BI$2='02'!BF58,1,0)</f>
        <v>0</v>
      </c>
      <c r="BJ56" s="1">
        <f>IF($E56*BJ$2='02'!BG58,1,0)</f>
        <v>0</v>
      </c>
      <c r="BK56" s="1">
        <f>IF($E56*BK$2='02'!BH58,1,0)</f>
        <v>0</v>
      </c>
      <c r="BL56" s="1">
        <f>IF($E56*BL$2='02'!BI58,1,0)</f>
        <v>0</v>
      </c>
      <c r="BM56" s="1">
        <f>IF($E56*BM$2='02'!BJ58,1,0)</f>
        <v>0</v>
      </c>
      <c r="BN56" s="1">
        <f>IF($E56*BN$2='02'!BK58,1,0)</f>
        <v>0</v>
      </c>
      <c r="BO56" s="1">
        <f>IF($E56*BO$2='02'!BL58,1,0)</f>
        <v>0</v>
      </c>
      <c r="BP56" s="1">
        <f>IF($E56*BP$2='02'!BM58,1,0)</f>
        <v>0</v>
      </c>
      <c r="BQ56" s="1">
        <f>IF($E56*BQ$2='02'!BN58,1,0)</f>
        <v>0</v>
      </c>
      <c r="BR56" s="1">
        <f>IF($E56*BR$2='02'!BO58,1,0)</f>
        <v>0</v>
      </c>
      <c r="BS56" s="1">
        <f>IF($E56*BS$2='02'!BP58,1,0)</f>
        <v>0</v>
      </c>
      <c r="BT56" s="1">
        <f>IF($E56*BT$2='02'!BQ58,1,0)</f>
        <v>0</v>
      </c>
      <c r="BU56" s="1">
        <f>IF($E56*BU$2='02'!BR58,1,0)</f>
        <v>0</v>
      </c>
      <c r="BV56" s="1">
        <f>IF($E56*BV$2='02'!BS58,1,0)</f>
        <v>0</v>
      </c>
      <c r="BW56" s="1">
        <f>IF($E56*BW$2='02'!BT58,1,0)</f>
        <v>0</v>
      </c>
      <c r="BX56" s="1">
        <f>IF($E56*BX$2='02'!BU58,1,0)</f>
        <v>0</v>
      </c>
      <c r="BY56" s="1">
        <f>IF($E56*BY$2='02'!BV58,1,0)</f>
        <v>0</v>
      </c>
      <c r="BZ56" s="1">
        <f>IF($E56*BZ$2='02'!BW58,1,0)</f>
        <v>0</v>
      </c>
      <c r="CA56" s="1">
        <f>IF($E56*CA$2='02'!BX58,1,0)</f>
        <v>0</v>
      </c>
      <c r="CB56" s="1">
        <f>IF($E56*CB$2='02'!BY58,1,0)</f>
        <v>0</v>
      </c>
      <c r="CC56" s="1">
        <f>IF($E56*CC$2='02'!BZ58,1,0)</f>
        <v>0</v>
      </c>
      <c r="CD56" s="1">
        <f>IF($E56*CD$2='02'!CA58,1,0)</f>
        <v>0</v>
      </c>
      <c r="CE56" s="1">
        <f>IF($E56*CE$2='02'!CB58,1,0)</f>
        <v>0</v>
      </c>
      <c r="CF56" s="1">
        <f>IF($E56*CF$2='02'!CC58,1,0)</f>
        <v>0</v>
      </c>
      <c r="CG56" s="1">
        <f>IF($E56*CG$2='02'!CD58,1,0)</f>
        <v>0</v>
      </c>
      <c r="CH56" s="1">
        <f>IF($E56*CH$2='02'!CE58,1,0)</f>
        <v>0</v>
      </c>
      <c r="CI56" s="1">
        <f>IF($E56*CI$2='02'!CF58,1,0)</f>
        <v>0</v>
      </c>
      <c r="CJ56" s="1">
        <f>IF($E56*CJ$2='02'!CG58,1,0)</f>
        <v>0</v>
      </c>
      <c r="CK56" s="1">
        <f>IF($E56*CK$2='02'!CH58,1,0)</f>
        <v>0</v>
      </c>
      <c r="CL56" s="1">
        <f>IF($E56*CL$2='02'!CI58,1,0)</f>
        <v>0</v>
      </c>
      <c r="CM56" s="1">
        <f>IF($E56*CM$2='02'!CJ58,1,0)</f>
        <v>0</v>
      </c>
      <c r="CN56" s="1">
        <f>IF($E56*CN$2='02'!CK58,1,0)</f>
        <v>0</v>
      </c>
      <c r="CO56" s="1">
        <f>IF($E56*CO$2='02'!CL58,1,0)</f>
        <v>0</v>
      </c>
      <c r="CP56" s="1">
        <f>IF($E56*CP$2='02'!CM58,1,0)</f>
        <v>0</v>
      </c>
      <c r="CQ56" s="1">
        <f>IF($E56*CQ$2='02'!CN58,1,0)</f>
        <v>0</v>
      </c>
      <c r="CR56" s="1">
        <f>IF($E56*CR$2='02'!CO58,1,0)</f>
        <v>0</v>
      </c>
      <c r="CS56" s="1">
        <f>IF($E56*CS$2='02'!CP58,1,0)</f>
        <v>0</v>
      </c>
      <c r="CT56" s="1">
        <f>IF($E56*CT$2='02'!CQ58,1,0)</f>
        <v>0</v>
      </c>
      <c r="CU56" s="1">
        <f>IF($E56*CU$2='02'!CR58,1,0)</f>
        <v>0</v>
      </c>
      <c r="CV56" s="1">
        <f>IF($E56*CV$2='02'!CS58,1,0)</f>
        <v>0</v>
      </c>
      <c r="CW56" s="1">
        <f>IF($E56*CW$2='02'!CT58,1,0)</f>
        <v>0</v>
      </c>
      <c r="CX56" s="1">
        <f>IF($E56*CX$2='02'!CU58,1,0)</f>
        <v>0</v>
      </c>
      <c r="CY56" s="1">
        <f>IF($E56*CY$2='02'!CV58,1,0)</f>
        <v>0</v>
      </c>
      <c r="CZ56" s="1">
        <f>IF($E56*CZ$2='02'!CW58,1,0)</f>
        <v>0</v>
      </c>
      <c r="DA56" s="3">
        <f>IF($E56*DA$2='02'!CX58,1,0)</f>
        <v>0</v>
      </c>
      <c r="DB56" s="68"/>
    </row>
    <row r="57" spans="1:106" x14ac:dyDescent="0.2">
      <c r="A57" s="68"/>
      <c r="B57" s="7" t="str">
        <f>TRIM(CONCATENATE('01'!B59," ",'01'!C59," ",'01'!D59))</f>
        <v>James Bell</v>
      </c>
      <c r="C57" s="3">
        <f>IF(B57='01'!E59,1,0)</f>
        <v>0</v>
      </c>
      <c r="D57" s="68"/>
      <c r="E57" s="72">
        <v>55</v>
      </c>
      <c r="F57" s="1">
        <f>IF($E57*F$2='02'!C59,1,0)</f>
        <v>0</v>
      </c>
      <c r="G57" s="1">
        <f>IF($E57*G$2='02'!D59,1,0)</f>
        <v>0</v>
      </c>
      <c r="H57" s="1">
        <f>IF($E57*H$2='02'!E59,1,0)</f>
        <v>0</v>
      </c>
      <c r="I57" s="1">
        <f>IF($E57*I$2='02'!F59,1,0)</f>
        <v>0</v>
      </c>
      <c r="J57" s="1">
        <f>IF($E57*J$2='02'!G59,1,0)</f>
        <v>0</v>
      </c>
      <c r="K57" s="1">
        <f>IF($E57*K$2='02'!H59,1,0)</f>
        <v>0</v>
      </c>
      <c r="L57" s="1">
        <f>IF($E57*L$2='02'!I59,1,0)</f>
        <v>0</v>
      </c>
      <c r="M57" s="1">
        <f>IF($E57*M$2='02'!J59,1,0)</f>
        <v>0</v>
      </c>
      <c r="N57" s="1">
        <f>IF($E57*N$2='02'!K59,1,0)</f>
        <v>0</v>
      </c>
      <c r="O57" s="1">
        <f>IF($E57*O$2='02'!L59,1,0)</f>
        <v>0</v>
      </c>
      <c r="P57" s="1">
        <f>IF($E57*P$2='02'!M59,1,0)</f>
        <v>0</v>
      </c>
      <c r="Q57" s="1">
        <f>IF($E57*Q$2='02'!N59,1,0)</f>
        <v>0</v>
      </c>
      <c r="R57" s="1">
        <f>IF($E57*R$2='02'!O59,1,0)</f>
        <v>0</v>
      </c>
      <c r="S57" s="1">
        <f>IF($E57*S$2='02'!P59,1,0)</f>
        <v>0</v>
      </c>
      <c r="T57" s="1">
        <f>IF($E57*T$2='02'!Q59,1,0)</f>
        <v>0</v>
      </c>
      <c r="U57" s="1">
        <f>IF($E57*U$2='02'!R59,1,0)</f>
        <v>0</v>
      </c>
      <c r="V57" s="1">
        <f>IF($E57*V$2='02'!S59,1,0)</f>
        <v>0</v>
      </c>
      <c r="W57" s="1">
        <f>IF($E57*W$2='02'!T59,1,0)</f>
        <v>0</v>
      </c>
      <c r="X57" s="1">
        <f>IF($E57*X$2='02'!U59,1,0)</f>
        <v>0</v>
      </c>
      <c r="Y57" s="1">
        <f>IF($E57*Y$2='02'!V59,1,0)</f>
        <v>0</v>
      </c>
      <c r="Z57" s="1">
        <f>IF($E57*Z$2='02'!W59,1,0)</f>
        <v>0</v>
      </c>
      <c r="AA57" s="1">
        <f>IF($E57*AA$2='02'!X59,1,0)</f>
        <v>0</v>
      </c>
      <c r="AB57" s="1">
        <f>IF($E57*AB$2='02'!Y59,1,0)</f>
        <v>0</v>
      </c>
      <c r="AC57" s="1">
        <f>IF($E57*AC$2='02'!Z59,1,0)</f>
        <v>0</v>
      </c>
      <c r="AD57" s="1">
        <f>IF($E57*AD$2='02'!AA59,1,0)</f>
        <v>0</v>
      </c>
      <c r="AE57" s="1">
        <f>IF($E57*AE$2='02'!AB59,1,0)</f>
        <v>0</v>
      </c>
      <c r="AF57" s="1">
        <f>IF($E57*AF$2='02'!AC59,1,0)</f>
        <v>0</v>
      </c>
      <c r="AG57" s="1">
        <f>IF($E57*AG$2='02'!AD59,1,0)</f>
        <v>0</v>
      </c>
      <c r="AH57" s="1">
        <f>IF($E57*AH$2='02'!AE59,1,0)</f>
        <v>0</v>
      </c>
      <c r="AI57" s="1">
        <f>IF($E57*AI$2='02'!AF59,1,0)</f>
        <v>0</v>
      </c>
      <c r="AJ57" s="1">
        <f>IF($E57*AJ$2='02'!AG59,1,0)</f>
        <v>0</v>
      </c>
      <c r="AK57" s="1">
        <f>IF($E57*AK$2='02'!AH59,1,0)</f>
        <v>0</v>
      </c>
      <c r="AL57" s="1">
        <f>IF($E57*AL$2='02'!AI59,1,0)</f>
        <v>0</v>
      </c>
      <c r="AM57" s="1">
        <f>IF($E57*AM$2='02'!AJ59,1,0)</f>
        <v>0</v>
      </c>
      <c r="AN57" s="1">
        <f>IF($E57*AN$2='02'!AK59,1,0)</f>
        <v>0</v>
      </c>
      <c r="AO57" s="1">
        <f>IF($E57*AO$2='02'!AL59,1,0)</f>
        <v>0</v>
      </c>
      <c r="AP57" s="1">
        <f>IF($E57*AP$2='02'!AM59,1,0)</f>
        <v>0</v>
      </c>
      <c r="AQ57" s="1">
        <f>IF($E57*AQ$2='02'!AN59,1,0)</f>
        <v>0</v>
      </c>
      <c r="AR57" s="1">
        <f>IF($E57*AR$2='02'!AO59,1,0)</f>
        <v>0</v>
      </c>
      <c r="AS57" s="1">
        <f>IF($E57*AS$2='02'!AP59,1,0)</f>
        <v>0</v>
      </c>
      <c r="AT57" s="1">
        <f>IF($E57*AT$2='02'!AQ59,1,0)</f>
        <v>0</v>
      </c>
      <c r="AU57" s="1">
        <f>IF($E57*AU$2='02'!AR59,1,0)</f>
        <v>0</v>
      </c>
      <c r="AV57" s="1">
        <f>IF($E57*AV$2='02'!AS59,1,0)</f>
        <v>0</v>
      </c>
      <c r="AW57" s="1">
        <f>IF($E57*AW$2='02'!AT59,1,0)</f>
        <v>0</v>
      </c>
      <c r="AX57" s="1">
        <f>IF($E57*AX$2='02'!AU59,1,0)</f>
        <v>0</v>
      </c>
      <c r="AY57" s="1">
        <f>IF($E57*AY$2='02'!AV59,1,0)</f>
        <v>0</v>
      </c>
      <c r="AZ57" s="1">
        <f>IF($E57*AZ$2='02'!AW59,1,0)</f>
        <v>0</v>
      </c>
      <c r="BA57" s="1">
        <f>IF($E57*BA$2='02'!AX59,1,0)</f>
        <v>0</v>
      </c>
      <c r="BB57" s="1">
        <f>IF($E57*BB$2='02'!AY59,1,0)</f>
        <v>0</v>
      </c>
      <c r="BC57" s="1">
        <f>IF($E57*BC$2='02'!AZ59,1,0)</f>
        <v>0</v>
      </c>
      <c r="BD57" s="1">
        <f>IF($E57*BD$2='02'!BA59,1,0)</f>
        <v>0</v>
      </c>
      <c r="BE57" s="1">
        <f>IF($E57*BE$2='02'!BB59,1,0)</f>
        <v>0</v>
      </c>
      <c r="BF57" s="1">
        <f>IF($E57*BF$2='02'!BC59,1,0)</f>
        <v>0</v>
      </c>
      <c r="BG57" s="1">
        <f>IF($E57*BG$2='02'!BD59,1,0)</f>
        <v>0</v>
      </c>
      <c r="BH57" s="1">
        <f>IF($E57*BH$2='02'!BE59,1,0)</f>
        <v>0</v>
      </c>
      <c r="BI57" s="1">
        <f>IF($E57*BI$2='02'!BF59,1,0)</f>
        <v>0</v>
      </c>
      <c r="BJ57" s="1">
        <f>IF($E57*BJ$2='02'!BG59,1,0)</f>
        <v>0</v>
      </c>
      <c r="BK57" s="1">
        <f>IF($E57*BK$2='02'!BH59,1,0)</f>
        <v>0</v>
      </c>
      <c r="BL57" s="1">
        <f>IF($E57*BL$2='02'!BI59,1,0)</f>
        <v>0</v>
      </c>
      <c r="BM57" s="1">
        <f>IF($E57*BM$2='02'!BJ59,1,0)</f>
        <v>0</v>
      </c>
      <c r="BN57" s="1">
        <f>IF($E57*BN$2='02'!BK59,1,0)</f>
        <v>0</v>
      </c>
      <c r="BO57" s="1">
        <f>IF($E57*BO$2='02'!BL59,1,0)</f>
        <v>0</v>
      </c>
      <c r="BP57" s="1">
        <f>IF($E57*BP$2='02'!BM59,1,0)</f>
        <v>0</v>
      </c>
      <c r="BQ57" s="1">
        <f>IF($E57*BQ$2='02'!BN59,1,0)</f>
        <v>0</v>
      </c>
      <c r="BR57" s="1">
        <f>IF($E57*BR$2='02'!BO59,1,0)</f>
        <v>0</v>
      </c>
      <c r="BS57" s="1">
        <f>IF($E57*BS$2='02'!BP59,1,0)</f>
        <v>0</v>
      </c>
      <c r="BT57" s="1">
        <f>IF($E57*BT$2='02'!BQ59,1,0)</f>
        <v>0</v>
      </c>
      <c r="BU57" s="1">
        <f>IF($E57*BU$2='02'!BR59,1,0)</f>
        <v>0</v>
      </c>
      <c r="BV57" s="1">
        <f>IF($E57*BV$2='02'!BS59,1,0)</f>
        <v>0</v>
      </c>
      <c r="BW57" s="1">
        <f>IF($E57*BW$2='02'!BT59,1,0)</f>
        <v>0</v>
      </c>
      <c r="BX57" s="1">
        <f>IF($E57*BX$2='02'!BU59,1,0)</f>
        <v>0</v>
      </c>
      <c r="BY57" s="1">
        <f>IF($E57*BY$2='02'!BV59,1,0)</f>
        <v>0</v>
      </c>
      <c r="BZ57" s="1">
        <f>IF($E57*BZ$2='02'!BW59,1,0)</f>
        <v>0</v>
      </c>
      <c r="CA57" s="1">
        <f>IF($E57*CA$2='02'!BX59,1,0)</f>
        <v>0</v>
      </c>
      <c r="CB57" s="1">
        <f>IF($E57*CB$2='02'!BY59,1,0)</f>
        <v>0</v>
      </c>
      <c r="CC57" s="1">
        <f>IF($E57*CC$2='02'!BZ59,1,0)</f>
        <v>0</v>
      </c>
      <c r="CD57" s="1">
        <f>IF($E57*CD$2='02'!CA59,1,0)</f>
        <v>0</v>
      </c>
      <c r="CE57" s="1">
        <f>IF($E57*CE$2='02'!CB59,1,0)</f>
        <v>0</v>
      </c>
      <c r="CF57" s="1">
        <f>IF($E57*CF$2='02'!CC59,1,0)</f>
        <v>0</v>
      </c>
      <c r="CG57" s="1">
        <f>IF($E57*CG$2='02'!CD59,1,0)</f>
        <v>0</v>
      </c>
      <c r="CH57" s="1">
        <f>IF($E57*CH$2='02'!CE59,1,0)</f>
        <v>0</v>
      </c>
      <c r="CI57" s="1">
        <f>IF($E57*CI$2='02'!CF59,1,0)</f>
        <v>0</v>
      </c>
      <c r="CJ57" s="1">
        <f>IF($E57*CJ$2='02'!CG59,1,0)</f>
        <v>0</v>
      </c>
      <c r="CK57" s="1">
        <f>IF($E57*CK$2='02'!CH59,1,0)</f>
        <v>0</v>
      </c>
      <c r="CL57" s="1">
        <f>IF($E57*CL$2='02'!CI59,1,0)</f>
        <v>0</v>
      </c>
      <c r="CM57" s="1">
        <f>IF($E57*CM$2='02'!CJ59,1,0)</f>
        <v>0</v>
      </c>
      <c r="CN57" s="1">
        <f>IF($E57*CN$2='02'!CK59,1,0)</f>
        <v>0</v>
      </c>
      <c r="CO57" s="1">
        <f>IF($E57*CO$2='02'!CL59,1,0)</f>
        <v>0</v>
      </c>
      <c r="CP57" s="1">
        <f>IF($E57*CP$2='02'!CM59,1,0)</f>
        <v>0</v>
      </c>
      <c r="CQ57" s="1">
        <f>IF($E57*CQ$2='02'!CN59,1,0)</f>
        <v>0</v>
      </c>
      <c r="CR57" s="1">
        <f>IF($E57*CR$2='02'!CO59,1,0)</f>
        <v>0</v>
      </c>
      <c r="CS57" s="1">
        <f>IF($E57*CS$2='02'!CP59,1,0)</f>
        <v>0</v>
      </c>
      <c r="CT57" s="1">
        <f>IF($E57*CT$2='02'!CQ59,1,0)</f>
        <v>0</v>
      </c>
      <c r="CU57" s="1">
        <f>IF($E57*CU$2='02'!CR59,1,0)</f>
        <v>0</v>
      </c>
      <c r="CV57" s="1">
        <f>IF($E57*CV$2='02'!CS59,1,0)</f>
        <v>0</v>
      </c>
      <c r="CW57" s="1">
        <f>IF($E57*CW$2='02'!CT59,1,0)</f>
        <v>0</v>
      </c>
      <c r="CX57" s="1">
        <f>IF($E57*CX$2='02'!CU59,1,0)</f>
        <v>0</v>
      </c>
      <c r="CY57" s="1">
        <f>IF($E57*CY$2='02'!CV59,1,0)</f>
        <v>0</v>
      </c>
      <c r="CZ57" s="1">
        <f>IF($E57*CZ$2='02'!CW59,1,0)</f>
        <v>0</v>
      </c>
      <c r="DA57" s="3">
        <f>IF($E57*DA$2='02'!CX59,1,0)</f>
        <v>0</v>
      </c>
      <c r="DB57" s="68"/>
    </row>
    <row r="58" spans="1:106" x14ac:dyDescent="0.2">
      <c r="A58" s="68"/>
      <c r="B58" s="7" t="str">
        <f>TRIM(CONCATENATE('01'!B60," ",'01'!C60," ",'01'!D60))</f>
        <v>Joshua Baker</v>
      </c>
      <c r="C58" s="3">
        <f>IF(B58='01'!E60,1,0)</f>
        <v>0</v>
      </c>
      <c r="D58" s="68"/>
      <c r="E58" s="72">
        <v>56</v>
      </c>
      <c r="F58" s="1">
        <f>IF($E58*F$2='02'!C60,1,0)</f>
        <v>0</v>
      </c>
      <c r="G58" s="1">
        <f>IF($E58*G$2='02'!D60,1,0)</f>
        <v>0</v>
      </c>
      <c r="H58" s="1">
        <f>IF($E58*H$2='02'!E60,1,0)</f>
        <v>0</v>
      </c>
      <c r="I58" s="1">
        <f>IF($E58*I$2='02'!F60,1,0)</f>
        <v>0</v>
      </c>
      <c r="J58" s="1">
        <f>IF($E58*J$2='02'!G60,1,0)</f>
        <v>0</v>
      </c>
      <c r="K58" s="1">
        <f>IF($E58*K$2='02'!H60,1,0)</f>
        <v>0</v>
      </c>
      <c r="L58" s="1">
        <f>IF($E58*L$2='02'!I60,1,0)</f>
        <v>0</v>
      </c>
      <c r="M58" s="1">
        <f>IF($E58*M$2='02'!J60,1,0)</f>
        <v>0</v>
      </c>
      <c r="N58" s="1">
        <f>IF($E58*N$2='02'!K60,1,0)</f>
        <v>0</v>
      </c>
      <c r="O58" s="1">
        <f>IF($E58*O$2='02'!L60,1,0)</f>
        <v>0</v>
      </c>
      <c r="P58" s="1">
        <f>IF($E58*P$2='02'!M60,1,0)</f>
        <v>0</v>
      </c>
      <c r="Q58" s="1">
        <f>IF($E58*Q$2='02'!N60,1,0)</f>
        <v>0</v>
      </c>
      <c r="R58" s="1">
        <f>IF($E58*R$2='02'!O60,1,0)</f>
        <v>0</v>
      </c>
      <c r="S58" s="1">
        <f>IF($E58*S$2='02'!P60,1,0)</f>
        <v>0</v>
      </c>
      <c r="T58" s="1">
        <f>IF($E58*T$2='02'!Q60,1,0)</f>
        <v>0</v>
      </c>
      <c r="U58" s="1">
        <f>IF($E58*U$2='02'!R60,1,0)</f>
        <v>0</v>
      </c>
      <c r="V58" s="1">
        <f>IF($E58*V$2='02'!S60,1,0)</f>
        <v>0</v>
      </c>
      <c r="W58" s="1">
        <f>IF($E58*W$2='02'!T60,1,0)</f>
        <v>0</v>
      </c>
      <c r="X58" s="1">
        <f>IF($E58*X$2='02'!U60,1,0)</f>
        <v>0</v>
      </c>
      <c r="Y58" s="1">
        <f>IF($E58*Y$2='02'!V60,1,0)</f>
        <v>0</v>
      </c>
      <c r="Z58" s="1">
        <f>IF($E58*Z$2='02'!W60,1,0)</f>
        <v>0</v>
      </c>
      <c r="AA58" s="1">
        <f>IF($E58*AA$2='02'!X60,1,0)</f>
        <v>0</v>
      </c>
      <c r="AB58" s="1">
        <f>IF($E58*AB$2='02'!Y60,1,0)</f>
        <v>0</v>
      </c>
      <c r="AC58" s="1">
        <f>IF($E58*AC$2='02'!Z60,1,0)</f>
        <v>0</v>
      </c>
      <c r="AD58" s="1">
        <f>IF($E58*AD$2='02'!AA60,1,0)</f>
        <v>0</v>
      </c>
      <c r="AE58" s="1">
        <f>IF($E58*AE$2='02'!AB60,1,0)</f>
        <v>0</v>
      </c>
      <c r="AF58" s="1">
        <f>IF($E58*AF$2='02'!AC60,1,0)</f>
        <v>0</v>
      </c>
      <c r="AG58" s="1">
        <f>IF($E58*AG$2='02'!AD60,1,0)</f>
        <v>0</v>
      </c>
      <c r="AH58" s="1">
        <f>IF($E58*AH$2='02'!AE60,1,0)</f>
        <v>0</v>
      </c>
      <c r="AI58" s="1">
        <f>IF($E58*AI$2='02'!AF60,1,0)</f>
        <v>0</v>
      </c>
      <c r="AJ58" s="1">
        <f>IF($E58*AJ$2='02'!AG60,1,0)</f>
        <v>0</v>
      </c>
      <c r="AK58" s="1">
        <f>IF($E58*AK$2='02'!AH60,1,0)</f>
        <v>0</v>
      </c>
      <c r="AL58" s="1">
        <f>IF($E58*AL$2='02'!AI60,1,0)</f>
        <v>0</v>
      </c>
      <c r="AM58" s="1">
        <f>IF($E58*AM$2='02'!AJ60,1,0)</f>
        <v>0</v>
      </c>
      <c r="AN58" s="1">
        <f>IF($E58*AN$2='02'!AK60,1,0)</f>
        <v>0</v>
      </c>
      <c r="AO58" s="1">
        <f>IF($E58*AO$2='02'!AL60,1,0)</f>
        <v>0</v>
      </c>
      <c r="AP58" s="1">
        <f>IF($E58*AP$2='02'!AM60,1,0)</f>
        <v>0</v>
      </c>
      <c r="AQ58" s="1">
        <f>IF($E58*AQ$2='02'!AN60,1,0)</f>
        <v>0</v>
      </c>
      <c r="AR58" s="1">
        <f>IF($E58*AR$2='02'!AO60,1,0)</f>
        <v>0</v>
      </c>
      <c r="AS58" s="1">
        <f>IF($E58*AS$2='02'!AP60,1,0)</f>
        <v>0</v>
      </c>
      <c r="AT58" s="1">
        <f>IF($E58*AT$2='02'!AQ60,1,0)</f>
        <v>0</v>
      </c>
      <c r="AU58" s="1">
        <f>IF($E58*AU$2='02'!AR60,1,0)</f>
        <v>0</v>
      </c>
      <c r="AV58" s="1">
        <f>IF($E58*AV$2='02'!AS60,1,0)</f>
        <v>0</v>
      </c>
      <c r="AW58" s="1">
        <f>IF($E58*AW$2='02'!AT60,1,0)</f>
        <v>0</v>
      </c>
      <c r="AX58" s="1">
        <f>IF($E58*AX$2='02'!AU60,1,0)</f>
        <v>0</v>
      </c>
      <c r="AY58" s="1">
        <f>IF($E58*AY$2='02'!AV60,1,0)</f>
        <v>0</v>
      </c>
      <c r="AZ58" s="1">
        <f>IF($E58*AZ$2='02'!AW60,1,0)</f>
        <v>0</v>
      </c>
      <c r="BA58" s="1">
        <f>IF($E58*BA$2='02'!AX60,1,0)</f>
        <v>0</v>
      </c>
      <c r="BB58" s="1">
        <f>IF($E58*BB$2='02'!AY60,1,0)</f>
        <v>0</v>
      </c>
      <c r="BC58" s="1">
        <f>IF($E58*BC$2='02'!AZ60,1,0)</f>
        <v>0</v>
      </c>
      <c r="BD58" s="1">
        <f>IF($E58*BD$2='02'!BA60,1,0)</f>
        <v>0</v>
      </c>
      <c r="BE58" s="1">
        <f>IF($E58*BE$2='02'!BB60,1,0)</f>
        <v>0</v>
      </c>
      <c r="BF58" s="1">
        <f>IF($E58*BF$2='02'!BC60,1,0)</f>
        <v>0</v>
      </c>
      <c r="BG58" s="1">
        <f>IF($E58*BG$2='02'!BD60,1,0)</f>
        <v>0</v>
      </c>
      <c r="BH58" s="1">
        <f>IF($E58*BH$2='02'!BE60,1,0)</f>
        <v>0</v>
      </c>
      <c r="BI58" s="1">
        <f>IF($E58*BI$2='02'!BF60,1,0)</f>
        <v>0</v>
      </c>
      <c r="BJ58" s="1">
        <f>IF($E58*BJ$2='02'!BG60,1,0)</f>
        <v>0</v>
      </c>
      <c r="BK58" s="1">
        <f>IF($E58*BK$2='02'!BH60,1,0)</f>
        <v>0</v>
      </c>
      <c r="BL58" s="1">
        <f>IF($E58*BL$2='02'!BI60,1,0)</f>
        <v>0</v>
      </c>
      <c r="BM58" s="1">
        <f>IF($E58*BM$2='02'!BJ60,1,0)</f>
        <v>0</v>
      </c>
      <c r="BN58" s="1">
        <f>IF($E58*BN$2='02'!BK60,1,0)</f>
        <v>0</v>
      </c>
      <c r="BO58" s="1">
        <f>IF($E58*BO$2='02'!BL60,1,0)</f>
        <v>0</v>
      </c>
      <c r="BP58" s="1">
        <f>IF($E58*BP$2='02'!BM60,1,0)</f>
        <v>0</v>
      </c>
      <c r="BQ58" s="1">
        <f>IF($E58*BQ$2='02'!BN60,1,0)</f>
        <v>0</v>
      </c>
      <c r="BR58" s="1">
        <f>IF($E58*BR$2='02'!BO60,1,0)</f>
        <v>0</v>
      </c>
      <c r="BS58" s="1">
        <f>IF($E58*BS$2='02'!BP60,1,0)</f>
        <v>0</v>
      </c>
      <c r="BT58" s="1">
        <f>IF($E58*BT$2='02'!BQ60,1,0)</f>
        <v>0</v>
      </c>
      <c r="BU58" s="1">
        <f>IF($E58*BU$2='02'!BR60,1,0)</f>
        <v>0</v>
      </c>
      <c r="BV58" s="1">
        <f>IF($E58*BV$2='02'!BS60,1,0)</f>
        <v>0</v>
      </c>
      <c r="BW58" s="1">
        <f>IF($E58*BW$2='02'!BT60,1,0)</f>
        <v>0</v>
      </c>
      <c r="BX58" s="1">
        <f>IF($E58*BX$2='02'!BU60,1,0)</f>
        <v>0</v>
      </c>
      <c r="BY58" s="1">
        <f>IF($E58*BY$2='02'!BV60,1,0)</f>
        <v>0</v>
      </c>
      <c r="BZ58" s="1">
        <f>IF($E58*BZ$2='02'!BW60,1,0)</f>
        <v>0</v>
      </c>
      <c r="CA58" s="1">
        <f>IF($E58*CA$2='02'!BX60,1,0)</f>
        <v>0</v>
      </c>
      <c r="CB58" s="1">
        <f>IF($E58*CB$2='02'!BY60,1,0)</f>
        <v>0</v>
      </c>
      <c r="CC58" s="1">
        <f>IF($E58*CC$2='02'!BZ60,1,0)</f>
        <v>0</v>
      </c>
      <c r="CD58" s="1">
        <f>IF($E58*CD$2='02'!CA60,1,0)</f>
        <v>0</v>
      </c>
      <c r="CE58" s="1">
        <f>IF($E58*CE$2='02'!CB60,1,0)</f>
        <v>0</v>
      </c>
      <c r="CF58" s="1">
        <f>IF($E58*CF$2='02'!CC60,1,0)</f>
        <v>0</v>
      </c>
      <c r="CG58" s="1">
        <f>IF($E58*CG$2='02'!CD60,1,0)</f>
        <v>0</v>
      </c>
      <c r="CH58" s="1">
        <f>IF($E58*CH$2='02'!CE60,1,0)</f>
        <v>0</v>
      </c>
      <c r="CI58" s="1">
        <f>IF($E58*CI$2='02'!CF60,1,0)</f>
        <v>0</v>
      </c>
      <c r="CJ58" s="1">
        <f>IF($E58*CJ$2='02'!CG60,1,0)</f>
        <v>0</v>
      </c>
      <c r="CK58" s="1">
        <f>IF($E58*CK$2='02'!CH60,1,0)</f>
        <v>0</v>
      </c>
      <c r="CL58" s="1">
        <f>IF($E58*CL$2='02'!CI60,1,0)</f>
        <v>0</v>
      </c>
      <c r="CM58" s="1">
        <f>IF($E58*CM$2='02'!CJ60,1,0)</f>
        <v>0</v>
      </c>
      <c r="CN58" s="1">
        <f>IF($E58*CN$2='02'!CK60,1,0)</f>
        <v>0</v>
      </c>
      <c r="CO58" s="1">
        <f>IF($E58*CO$2='02'!CL60,1,0)</f>
        <v>0</v>
      </c>
      <c r="CP58" s="1">
        <f>IF($E58*CP$2='02'!CM60,1,0)</f>
        <v>0</v>
      </c>
      <c r="CQ58" s="1">
        <f>IF($E58*CQ$2='02'!CN60,1,0)</f>
        <v>0</v>
      </c>
      <c r="CR58" s="1">
        <f>IF($E58*CR$2='02'!CO60,1,0)</f>
        <v>0</v>
      </c>
      <c r="CS58" s="1">
        <f>IF($E58*CS$2='02'!CP60,1,0)</f>
        <v>0</v>
      </c>
      <c r="CT58" s="1">
        <f>IF($E58*CT$2='02'!CQ60,1,0)</f>
        <v>0</v>
      </c>
      <c r="CU58" s="1">
        <f>IF($E58*CU$2='02'!CR60,1,0)</f>
        <v>0</v>
      </c>
      <c r="CV58" s="1">
        <f>IF($E58*CV$2='02'!CS60,1,0)</f>
        <v>0</v>
      </c>
      <c r="CW58" s="1">
        <f>IF($E58*CW$2='02'!CT60,1,0)</f>
        <v>0</v>
      </c>
      <c r="CX58" s="1">
        <f>IF($E58*CX$2='02'!CU60,1,0)</f>
        <v>0</v>
      </c>
      <c r="CY58" s="1">
        <f>IF($E58*CY$2='02'!CV60,1,0)</f>
        <v>0</v>
      </c>
      <c r="CZ58" s="1">
        <f>IF($E58*CZ$2='02'!CW60,1,0)</f>
        <v>0</v>
      </c>
      <c r="DA58" s="3">
        <f>IF($E58*DA$2='02'!CX60,1,0)</f>
        <v>0</v>
      </c>
      <c r="DB58" s="68"/>
    </row>
    <row r="59" spans="1:106" x14ac:dyDescent="0.2">
      <c r="A59" s="68"/>
      <c r="B59" s="7" t="str">
        <f>TRIM(CONCATENATE('01'!B61," ",'01'!C61," ",'01'!D61))</f>
        <v>Alfie Griffiths</v>
      </c>
      <c r="C59" s="3">
        <f>IF(B59='01'!E61,1,0)</f>
        <v>0</v>
      </c>
      <c r="D59" s="68"/>
      <c r="E59" s="72">
        <v>57</v>
      </c>
      <c r="F59" s="1">
        <f>IF($E59*F$2='02'!C61,1,0)</f>
        <v>0</v>
      </c>
      <c r="G59" s="1">
        <f>IF($E59*G$2='02'!D61,1,0)</f>
        <v>0</v>
      </c>
      <c r="H59" s="1">
        <f>IF($E59*H$2='02'!E61,1,0)</f>
        <v>0</v>
      </c>
      <c r="I59" s="1">
        <f>IF($E59*I$2='02'!F61,1,0)</f>
        <v>0</v>
      </c>
      <c r="J59" s="1">
        <f>IF($E59*J$2='02'!G61,1,0)</f>
        <v>0</v>
      </c>
      <c r="K59" s="1">
        <f>IF($E59*K$2='02'!H61,1,0)</f>
        <v>0</v>
      </c>
      <c r="L59" s="1">
        <f>IF($E59*L$2='02'!I61,1,0)</f>
        <v>0</v>
      </c>
      <c r="M59" s="1">
        <f>IF($E59*M$2='02'!J61,1,0)</f>
        <v>0</v>
      </c>
      <c r="N59" s="1">
        <f>IF($E59*N$2='02'!K61,1,0)</f>
        <v>0</v>
      </c>
      <c r="O59" s="1">
        <f>IF($E59*O$2='02'!L61,1,0)</f>
        <v>0</v>
      </c>
      <c r="P59" s="1">
        <f>IF($E59*P$2='02'!M61,1,0)</f>
        <v>0</v>
      </c>
      <c r="Q59" s="1">
        <f>IF($E59*Q$2='02'!N61,1,0)</f>
        <v>0</v>
      </c>
      <c r="R59" s="1">
        <f>IF($E59*R$2='02'!O61,1,0)</f>
        <v>0</v>
      </c>
      <c r="S59" s="1">
        <f>IF($E59*S$2='02'!P61,1,0)</f>
        <v>0</v>
      </c>
      <c r="T59" s="1">
        <f>IF($E59*T$2='02'!Q61,1,0)</f>
        <v>0</v>
      </c>
      <c r="U59" s="1">
        <f>IF($E59*U$2='02'!R61,1,0)</f>
        <v>0</v>
      </c>
      <c r="V59" s="1">
        <f>IF($E59*V$2='02'!S61,1,0)</f>
        <v>0</v>
      </c>
      <c r="W59" s="1">
        <f>IF($E59*W$2='02'!T61,1,0)</f>
        <v>0</v>
      </c>
      <c r="X59" s="1">
        <f>IF($E59*X$2='02'!U61,1,0)</f>
        <v>0</v>
      </c>
      <c r="Y59" s="1">
        <f>IF($E59*Y$2='02'!V61,1,0)</f>
        <v>0</v>
      </c>
      <c r="Z59" s="1">
        <f>IF($E59*Z$2='02'!W61,1,0)</f>
        <v>0</v>
      </c>
      <c r="AA59" s="1">
        <f>IF($E59*AA$2='02'!X61,1,0)</f>
        <v>0</v>
      </c>
      <c r="AB59" s="1">
        <f>IF($E59*AB$2='02'!Y61,1,0)</f>
        <v>0</v>
      </c>
      <c r="AC59" s="1">
        <f>IF($E59*AC$2='02'!Z61,1,0)</f>
        <v>0</v>
      </c>
      <c r="AD59" s="1">
        <f>IF($E59*AD$2='02'!AA61,1,0)</f>
        <v>0</v>
      </c>
      <c r="AE59" s="1">
        <f>IF($E59*AE$2='02'!AB61,1,0)</f>
        <v>0</v>
      </c>
      <c r="AF59" s="1">
        <f>IF($E59*AF$2='02'!AC61,1,0)</f>
        <v>0</v>
      </c>
      <c r="AG59" s="1">
        <f>IF($E59*AG$2='02'!AD61,1,0)</f>
        <v>0</v>
      </c>
      <c r="AH59" s="1">
        <f>IF($E59*AH$2='02'!AE61,1,0)</f>
        <v>0</v>
      </c>
      <c r="AI59" s="1">
        <f>IF($E59*AI$2='02'!AF61,1,0)</f>
        <v>0</v>
      </c>
      <c r="AJ59" s="1">
        <f>IF($E59*AJ$2='02'!AG61,1,0)</f>
        <v>0</v>
      </c>
      <c r="AK59" s="1">
        <f>IF($E59*AK$2='02'!AH61,1,0)</f>
        <v>0</v>
      </c>
      <c r="AL59" s="1">
        <f>IF($E59*AL$2='02'!AI61,1,0)</f>
        <v>0</v>
      </c>
      <c r="AM59" s="1">
        <f>IF($E59*AM$2='02'!AJ61,1,0)</f>
        <v>0</v>
      </c>
      <c r="AN59" s="1">
        <f>IF($E59*AN$2='02'!AK61,1,0)</f>
        <v>0</v>
      </c>
      <c r="AO59" s="1">
        <f>IF($E59*AO$2='02'!AL61,1,0)</f>
        <v>0</v>
      </c>
      <c r="AP59" s="1">
        <f>IF($E59*AP$2='02'!AM61,1,0)</f>
        <v>0</v>
      </c>
      <c r="AQ59" s="1">
        <f>IF($E59*AQ$2='02'!AN61,1,0)</f>
        <v>0</v>
      </c>
      <c r="AR59" s="1">
        <f>IF($E59*AR$2='02'!AO61,1,0)</f>
        <v>0</v>
      </c>
      <c r="AS59" s="1">
        <f>IF($E59*AS$2='02'!AP61,1,0)</f>
        <v>0</v>
      </c>
      <c r="AT59" s="1">
        <f>IF($E59*AT$2='02'!AQ61,1,0)</f>
        <v>0</v>
      </c>
      <c r="AU59" s="1">
        <f>IF($E59*AU$2='02'!AR61,1,0)</f>
        <v>0</v>
      </c>
      <c r="AV59" s="1">
        <f>IF($E59*AV$2='02'!AS61,1,0)</f>
        <v>0</v>
      </c>
      <c r="AW59" s="1">
        <f>IF($E59*AW$2='02'!AT61,1,0)</f>
        <v>0</v>
      </c>
      <c r="AX59" s="1">
        <f>IF($E59*AX$2='02'!AU61,1,0)</f>
        <v>0</v>
      </c>
      <c r="AY59" s="1">
        <f>IF($E59*AY$2='02'!AV61,1,0)</f>
        <v>0</v>
      </c>
      <c r="AZ59" s="1">
        <f>IF($E59*AZ$2='02'!AW61,1,0)</f>
        <v>0</v>
      </c>
      <c r="BA59" s="1">
        <f>IF($E59*BA$2='02'!AX61,1,0)</f>
        <v>0</v>
      </c>
      <c r="BB59" s="1">
        <f>IF($E59*BB$2='02'!AY61,1,0)</f>
        <v>0</v>
      </c>
      <c r="BC59" s="1">
        <f>IF($E59*BC$2='02'!AZ61,1,0)</f>
        <v>0</v>
      </c>
      <c r="BD59" s="1">
        <f>IF($E59*BD$2='02'!BA61,1,0)</f>
        <v>0</v>
      </c>
      <c r="BE59" s="1">
        <f>IF($E59*BE$2='02'!BB61,1,0)</f>
        <v>0</v>
      </c>
      <c r="BF59" s="1">
        <f>IF($E59*BF$2='02'!BC61,1,0)</f>
        <v>0</v>
      </c>
      <c r="BG59" s="1">
        <f>IF($E59*BG$2='02'!BD61,1,0)</f>
        <v>0</v>
      </c>
      <c r="BH59" s="1">
        <f>IF($E59*BH$2='02'!BE61,1,0)</f>
        <v>0</v>
      </c>
      <c r="BI59" s="1">
        <f>IF($E59*BI$2='02'!BF61,1,0)</f>
        <v>0</v>
      </c>
      <c r="BJ59" s="1">
        <f>IF($E59*BJ$2='02'!BG61,1,0)</f>
        <v>0</v>
      </c>
      <c r="BK59" s="1">
        <f>IF($E59*BK$2='02'!BH61,1,0)</f>
        <v>0</v>
      </c>
      <c r="BL59" s="1">
        <f>IF($E59*BL$2='02'!BI61,1,0)</f>
        <v>0</v>
      </c>
      <c r="BM59" s="1">
        <f>IF($E59*BM$2='02'!BJ61,1,0)</f>
        <v>0</v>
      </c>
      <c r="BN59" s="1">
        <f>IF($E59*BN$2='02'!BK61,1,0)</f>
        <v>0</v>
      </c>
      <c r="BO59" s="1">
        <f>IF($E59*BO$2='02'!BL61,1,0)</f>
        <v>0</v>
      </c>
      <c r="BP59" s="1">
        <f>IF($E59*BP$2='02'!BM61,1,0)</f>
        <v>0</v>
      </c>
      <c r="BQ59" s="1">
        <f>IF($E59*BQ$2='02'!BN61,1,0)</f>
        <v>0</v>
      </c>
      <c r="BR59" s="1">
        <f>IF($E59*BR$2='02'!BO61,1,0)</f>
        <v>0</v>
      </c>
      <c r="BS59" s="1">
        <f>IF($E59*BS$2='02'!BP61,1,0)</f>
        <v>0</v>
      </c>
      <c r="BT59" s="1">
        <f>IF($E59*BT$2='02'!BQ61,1,0)</f>
        <v>0</v>
      </c>
      <c r="BU59" s="1">
        <f>IF($E59*BU$2='02'!BR61,1,0)</f>
        <v>0</v>
      </c>
      <c r="BV59" s="1">
        <f>IF($E59*BV$2='02'!BS61,1,0)</f>
        <v>0</v>
      </c>
      <c r="BW59" s="1">
        <f>IF($E59*BW$2='02'!BT61,1,0)</f>
        <v>0</v>
      </c>
      <c r="BX59" s="1">
        <f>IF($E59*BX$2='02'!BU61,1,0)</f>
        <v>0</v>
      </c>
      <c r="BY59" s="1">
        <f>IF($E59*BY$2='02'!BV61,1,0)</f>
        <v>0</v>
      </c>
      <c r="BZ59" s="1">
        <f>IF($E59*BZ$2='02'!BW61,1,0)</f>
        <v>0</v>
      </c>
      <c r="CA59" s="1">
        <f>IF($E59*CA$2='02'!BX61,1,0)</f>
        <v>0</v>
      </c>
      <c r="CB59" s="1">
        <f>IF($E59*CB$2='02'!BY61,1,0)</f>
        <v>0</v>
      </c>
      <c r="CC59" s="1">
        <f>IF($E59*CC$2='02'!BZ61,1,0)</f>
        <v>0</v>
      </c>
      <c r="CD59" s="1">
        <f>IF($E59*CD$2='02'!CA61,1,0)</f>
        <v>0</v>
      </c>
      <c r="CE59" s="1">
        <f>IF($E59*CE$2='02'!CB61,1,0)</f>
        <v>0</v>
      </c>
      <c r="CF59" s="1">
        <f>IF($E59*CF$2='02'!CC61,1,0)</f>
        <v>0</v>
      </c>
      <c r="CG59" s="1">
        <f>IF($E59*CG$2='02'!CD61,1,0)</f>
        <v>0</v>
      </c>
      <c r="CH59" s="1">
        <f>IF($E59*CH$2='02'!CE61,1,0)</f>
        <v>0</v>
      </c>
      <c r="CI59" s="1">
        <f>IF($E59*CI$2='02'!CF61,1,0)</f>
        <v>0</v>
      </c>
      <c r="CJ59" s="1">
        <f>IF($E59*CJ$2='02'!CG61,1,0)</f>
        <v>0</v>
      </c>
      <c r="CK59" s="1">
        <f>IF($E59*CK$2='02'!CH61,1,0)</f>
        <v>0</v>
      </c>
      <c r="CL59" s="1">
        <f>IF($E59*CL$2='02'!CI61,1,0)</f>
        <v>0</v>
      </c>
      <c r="CM59" s="1">
        <f>IF($E59*CM$2='02'!CJ61,1,0)</f>
        <v>0</v>
      </c>
      <c r="CN59" s="1">
        <f>IF($E59*CN$2='02'!CK61,1,0)</f>
        <v>0</v>
      </c>
      <c r="CO59" s="1">
        <f>IF($E59*CO$2='02'!CL61,1,0)</f>
        <v>0</v>
      </c>
      <c r="CP59" s="1">
        <f>IF($E59*CP$2='02'!CM61,1,0)</f>
        <v>0</v>
      </c>
      <c r="CQ59" s="1">
        <f>IF($E59*CQ$2='02'!CN61,1,0)</f>
        <v>0</v>
      </c>
      <c r="CR59" s="1">
        <f>IF($E59*CR$2='02'!CO61,1,0)</f>
        <v>0</v>
      </c>
      <c r="CS59" s="1">
        <f>IF($E59*CS$2='02'!CP61,1,0)</f>
        <v>0</v>
      </c>
      <c r="CT59" s="1">
        <f>IF($E59*CT$2='02'!CQ61,1,0)</f>
        <v>0</v>
      </c>
      <c r="CU59" s="1">
        <f>IF($E59*CU$2='02'!CR61,1,0)</f>
        <v>0</v>
      </c>
      <c r="CV59" s="1">
        <f>IF($E59*CV$2='02'!CS61,1,0)</f>
        <v>0</v>
      </c>
      <c r="CW59" s="1">
        <f>IF($E59*CW$2='02'!CT61,1,0)</f>
        <v>0</v>
      </c>
      <c r="CX59" s="1">
        <f>IF($E59*CX$2='02'!CU61,1,0)</f>
        <v>0</v>
      </c>
      <c r="CY59" s="1">
        <f>IF($E59*CY$2='02'!CV61,1,0)</f>
        <v>0</v>
      </c>
      <c r="CZ59" s="1">
        <f>IF($E59*CZ$2='02'!CW61,1,0)</f>
        <v>0</v>
      </c>
      <c r="DA59" s="3">
        <f>IF($E59*DA$2='02'!CX61,1,0)</f>
        <v>0</v>
      </c>
      <c r="DB59" s="68"/>
    </row>
    <row r="60" spans="1:106" x14ac:dyDescent="0.2">
      <c r="A60" s="68"/>
      <c r="B60" s="7" t="str">
        <f>TRIM(CONCATENATE('01'!B62," ",'01'!C62," ",'01'!D62))</f>
        <v>Thomas Kelly</v>
      </c>
      <c r="C60" s="3">
        <f>IF(B60='01'!E62,1,0)</f>
        <v>0</v>
      </c>
      <c r="D60" s="68"/>
      <c r="E60" s="72">
        <v>58</v>
      </c>
      <c r="F60" s="1">
        <f>IF($E60*F$2='02'!C62,1,0)</f>
        <v>0</v>
      </c>
      <c r="G60" s="1">
        <f>IF($E60*G$2='02'!D62,1,0)</f>
        <v>0</v>
      </c>
      <c r="H60" s="1">
        <f>IF($E60*H$2='02'!E62,1,0)</f>
        <v>0</v>
      </c>
      <c r="I60" s="1">
        <f>IF($E60*I$2='02'!F62,1,0)</f>
        <v>0</v>
      </c>
      <c r="J60" s="1">
        <f>IF($E60*J$2='02'!G62,1,0)</f>
        <v>0</v>
      </c>
      <c r="K60" s="1">
        <f>IF($E60*K$2='02'!H62,1,0)</f>
        <v>0</v>
      </c>
      <c r="L60" s="1">
        <f>IF($E60*L$2='02'!I62,1,0)</f>
        <v>0</v>
      </c>
      <c r="M60" s="1">
        <f>IF($E60*M$2='02'!J62,1,0)</f>
        <v>0</v>
      </c>
      <c r="N60" s="1">
        <f>IF($E60*N$2='02'!K62,1,0)</f>
        <v>0</v>
      </c>
      <c r="O60" s="1">
        <f>IF($E60*O$2='02'!L62,1,0)</f>
        <v>0</v>
      </c>
      <c r="P60" s="1">
        <f>IF($E60*P$2='02'!M62,1,0)</f>
        <v>0</v>
      </c>
      <c r="Q60" s="1">
        <f>IF($E60*Q$2='02'!N62,1,0)</f>
        <v>0</v>
      </c>
      <c r="R60" s="1">
        <f>IF($E60*R$2='02'!O62,1,0)</f>
        <v>0</v>
      </c>
      <c r="S60" s="1">
        <f>IF($E60*S$2='02'!P62,1,0)</f>
        <v>0</v>
      </c>
      <c r="T60" s="1">
        <f>IF($E60*T$2='02'!Q62,1,0)</f>
        <v>0</v>
      </c>
      <c r="U60" s="1">
        <f>IF($E60*U$2='02'!R62,1,0)</f>
        <v>0</v>
      </c>
      <c r="V60" s="1">
        <f>IF($E60*V$2='02'!S62,1,0)</f>
        <v>0</v>
      </c>
      <c r="W60" s="1">
        <f>IF($E60*W$2='02'!T62,1,0)</f>
        <v>0</v>
      </c>
      <c r="X60" s="1">
        <f>IF($E60*X$2='02'!U62,1,0)</f>
        <v>0</v>
      </c>
      <c r="Y60" s="1">
        <f>IF($E60*Y$2='02'!V62,1,0)</f>
        <v>0</v>
      </c>
      <c r="Z60" s="1">
        <f>IF($E60*Z$2='02'!W62,1,0)</f>
        <v>0</v>
      </c>
      <c r="AA60" s="1">
        <f>IF($E60*AA$2='02'!X62,1,0)</f>
        <v>0</v>
      </c>
      <c r="AB60" s="1">
        <f>IF($E60*AB$2='02'!Y62,1,0)</f>
        <v>0</v>
      </c>
      <c r="AC60" s="1">
        <f>IF($E60*AC$2='02'!Z62,1,0)</f>
        <v>0</v>
      </c>
      <c r="AD60" s="1">
        <f>IF($E60*AD$2='02'!AA62,1,0)</f>
        <v>0</v>
      </c>
      <c r="AE60" s="1">
        <f>IF($E60*AE$2='02'!AB62,1,0)</f>
        <v>0</v>
      </c>
      <c r="AF60" s="1">
        <f>IF($E60*AF$2='02'!AC62,1,0)</f>
        <v>0</v>
      </c>
      <c r="AG60" s="1">
        <f>IF($E60*AG$2='02'!AD62,1,0)</f>
        <v>0</v>
      </c>
      <c r="AH60" s="1">
        <f>IF($E60*AH$2='02'!AE62,1,0)</f>
        <v>0</v>
      </c>
      <c r="AI60" s="1">
        <f>IF($E60*AI$2='02'!AF62,1,0)</f>
        <v>0</v>
      </c>
      <c r="AJ60" s="1">
        <f>IF($E60*AJ$2='02'!AG62,1,0)</f>
        <v>0</v>
      </c>
      <c r="AK60" s="1">
        <f>IF($E60*AK$2='02'!AH62,1,0)</f>
        <v>0</v>
      </c>
      <c r="AL60" s="1">
        <f>IF($E60*AL$2='02'!AI62,1,0)</f>
        <v>0</v>
      </c>
      <c r="AM60" s="1">
        <f>IF($E60*AM$2='02'!AJ62,1,0)</f>
        <v>0</v>
      </c>
      <c r="AN60" s="1">
        <f>IF($E60*AN$2='02'!AK62,1,0)</f>
        <v>0</v>
      </c>
      <c r="AO60" s="1">
        <f>IF($E60*AO$2='02'!AL62,1,0)</f>
        <v>0</v>
      </c>
      <c r="AP60" s="1">
        <f>IF($E60*AP$2='02'!AM62,1,0)</f>
        <v>0</v>
      </c>
      <c r="AQ60" s="1">
        <f>IF($E60*AQ$2='02'!AN62,1,0)</f>
        <v>0</v>
      </c>
      <c r="AR60" s="1">
        <f>IF($E60*AR$2='02'!AO62,1,0)</f>
        <v>0</v>
      </c>
      <c r="AS60" s="1">
        <f>IF($E60*AS$2='02'!AP62,1,0)</f>
        <v>0</v>
      </c>
      <c r="AT60" s="1">
        <f>IF($E60*AT$2='02'!AQ62,1,0)</f>
        <v>0</v>
      </c>
      <c r="AU60" s="1">
        <f>IF($E60*AU$2='02'!AR62,1,0)</f>
        <v>0</v>
      </c>
      <c r="AV60" s="1">
        <f>IF($E60*AV$2='02'!AS62,1,0)</f>
        <v>0</v>
      </c>
      <c r="AW60" s="1">
        <f>IF($E60*AW$2='02'!AT62,1,0)</f>
        <v>0</v>
      </c>
      <c r="AX60" s="1">
        <f>IF($E60*AX$2='02'!AU62,1,0)</f>
        <v>0</v>
      </c>
      <c r="AY60" s="1">
        <f>IF($E60*AY$2='02'!AV62,1,0)</f>
        <v>0</v>
      </c>
      <c r="AZ60" s="1">
        <f>IF($E60*AZ$2='02'!AW62,1,0)</f>
        <v>0</v>
      </c>
      <c r="BA60" s="1">
        <f>IF($E60*BA$2='02'!AX62,1,0)</f>
        <v>0</v>
      </c>
      <c r="BB60" s="1">
        <f>IF($E60*BB$2='02'!AY62,1,0)</f>
        <v>0</v>
      </c>
      <c r="BC60" s="1">
        <f>IF($E60*BC$2='02'!AZ62,1,0)</f>
        <v>0</v>
      </c>
      <c r="BD60" s="1">
        <f>IF($E60*BD$2='02'!BA62,1,0)</f>
        <v>0</v>
      </c>
      <c r="BE60" s="1">
        <f>IF($E60*BE$2='02'!BB62,1,0)</f>
        <v>0</v>
      </c>
      <c r="BF60" s="1">
        <f>IF($E60*BF$2='02'!BC62,1,0)</f>
        <v>0</v>
      </c>
      <c r="BG60" s="1">
        <f>IF($E60*BG$2='02'!BD62,1,0)</f>
        <v>0</v>
      </c>
      <c r="BH60" s="1">
        <f>IF($E60*BH$2='02'!BE62,1,0)</f>
        <v>0</v>
      </c>
      <c r="BI60" s="1">
        <f>IF($E60*BI$2='02'!BF62,1,0)</f>
        <v>0</v>
      </c>
      <c r="BJ60" s="1">
        <f>IF($E60*BJ$2='02'!BG62,1,0)</f>
        <v>0</v>
      </c>
      <c r="BK60" s="1">
        <f>IF($E60*BK$2='02'!BH62,1,0)</f>
        <v>0</v>
      </c>
      <c r="BL60" s="1">
        <f>IF($E60*BL$2='02'!BI62,1,0)</f>
        <v>0</v>
      </c>
      <c r="BM60" s="1">
        <f>IF($E60*BM$2='02'!BJ62,1,0)</f>
        <v>0</v>
      </c>
      <c r="BN60" s="1">
        <f>IF($E60*BN$2='02'!BK62,1,0)</f>
        <v>0</v>
      </c>
      <c r="BO60" s="1">
        <f>IF($E60*BO$2='02'!BL62,1,0)</f>
        <v>0</v>
      </c>
      <c r="BP60" s="1">
        <f>IF($E60*BP$2='02'!BM62,1,0)</f>
        <v>0</v>
      </c>
      <c r="BQ60" s="1">
        <f>IF($E60*BQ$2='02'!BN62,1,0)</f>
        <v>0</v>
      </c>
      <c r="BR60" s="1">
        <f>IF($E60*BR$2='02'!BO62,1,0)</f>
        <v>0</v>
      </c>
      <c r="BS60" s="1">
        <f>IF($E60*BS$2='02'!BP62,1,0)</f>
        <v>0</v>
      </c>
      <c r="BT60" s="1">
        <f>IF($E60*BT$2='02'!BQ62,1,0)</f>
        <v>0</v>
      </c>
      <c r="BU60" s="1">
        <f>IF($E60*BU$2='02'!BR62,1,0)</f>
        <v>0</v>
      </c>
      <c r="BV60" s="1">
        <f>IF($E60*BV$2='02'!BS62,1,0)</f>
        <v>0</v>
      </c>
      <c r="BW60" s="1">
        <f>IF($E60*BW$2='02'!BT62,1,0)</f>
        <v>0</v>
      </c>
      <c r="BX60" s="1">
        <f>IF($E60*BX$2='02'!BU62,1,0)</f>
        <v>0</v>
      </c>
      <c r="BY60" s="1">
        <f>IF($E60*BY$2='02'!BV62,1,0)</f>
        <v>0</v>
      </c>
      <c r="BZ60" s="1">
        <f>IF($E60*BZ$2='02'!BW62,1,0)</f>
        <v>0</v>
      </c>
      <c r="CA60" s="1">
        <f>IF($E60*CA$2='02'!BX62,1,0)</f>
        <v>0</v>
      </c>
      <c r="CB60" s="1">
        <f>IF($E60*CB$2='02'!BY62,1,0)</f>
        <v>0</v>
      </c>
      <c r="CC60" s="1">
        <f>IF($E60*CC$2='02'!BZ62,1,0)</f>
        <v>0</v>
      </c>
      <c r="CD60" s="1">
        <f>IF($E60*CD$2='02'!CA62,1,0)</f>
        <v>0</v>
      </c>
      <c r="CE60" s="1">
        <f>IF($E60*CE$2='02'!CB62,1,0)</f>
        <v>0</v>
      </c>
      <c r="CF60" s="1">
        <f>IF($E60*CF$2='02'!CC62,1,0)</f>
        <v>0</v>
      </c>
      <c r="CG60" s="1">
        <f>IF($E60*CG$2='02'!CD62,1,0)</f>
        <v>0</v>
      </c>
      <c r="CH60" s="1">
        <f>IF($E60*CH$2='02'!CE62,1,0)</f>
        <v>0</v>
      </c>
      <c r="CI60" s="1">
        <f>IF($E60*CI$2='02'!CF62,1,0)</f>
        <v>0</v>
      </c>
      <c r="CJ60" s="1">
        <f>IF($E60*CJ$2='02'!CG62,1,0)</f>
        <v>0</v>
      </c>
      <c r="CK60" s="1">
        <f>IF($E60*CK$2='02'!CH62,1,0)</f>
        <v>0</v>
      </c>
      <c r="CL60" s="1">
        <f>IF($E60*CL$2='02'!CI62,1,0)</f>
        <v>0</v>
      </c>
      <c r="CM60" s="1">
        <f>IF($E60*CM$2='02'!CJ62,1,0)</f>
        <v>0</v>
      </c>
      <c r="CN60" s="1">
        <f>IF($E60*CN$2='02'!CK62,1,0)</f>
        <v>0</v>
      </c>
      <c r="CO60" s="1">
        <f>IF($E60*CO$2='02'!CL62,1,0)</f>
        <v>0</v>
      </c>
      <c r="CP60" s="1">
        <f>IF($E60*CP$2='02'!CM62,1,0)</f>
        <v>0</v>
      </c>
      <c r="CQ60" s="1">
        <f>IF($E60*CQ$2='02'!CN62,1,0)</f>
        <v>0</v>
      </c>
      <c r="CR60" s="1">
        <f>IF($E60*CR$2='02'!CO62,1,0)</f>
        <v>0</v>
      </c>
      <c r="CS60" s="1">
        <f>IF($E60*CS$2='02'!CP62,1,0)</f>
        <v>0</v>
      </c>
      <c r="CT60" s="1">
        <f>IF($E60*CT$2='02'!CQ62,1,0)</f>
        <v>0</v>
      </c>
      <c r="CU60" s="1">
        <f>IF($E60*CU$2='02'!CR62,1,0)</f>
        <v>0</v>
      </c>
      <c r="CV60" s="1">
        <f>IF($E60*CV$2='02'!CS62,1,0)</f>
        <v>0</v>
      </c>
      <c r="CW60" s="1">
        <f>IF($E60*CW$2='02'!CT62,1,0)</f>
        <v>0</v>
      </c>
      <c r="CX60" s="1">
        <f>IF($E60*CX$2='02'!CU62,1,0)</f>
        <v>0</v>
      </c>
      <c r="CY60" s="1">
        <f>IF($E60*CY$2='02'!CV62,1,0)</f>
        <v>0</v>
      </c>
      <c r="CZ60" s="1">
        <f>IF($E60*CZ$2='02'!CW62,1,0)</f>
        <v>0</v>
      </c>
      <c r="DA60" s="3">
        <f>IF($E60*DA$2='02'!CX62,1,0)</f>
        <v>0</v>
      </c>
      <c r="DB60" s="68"/>
    </row>
    <row r="61" spans="1:106" x14ac:dyDescent="0.2">
      <c r="A61" s="68"/>
      <c r="B61" s="7" t="str">
        <f>TRIM(CONCATENATE('01'!B63," ",'01'!C63," ",'01'!D63))</f>
        <v>Jacob Simpson</v>
      </c>
      <c r="C61" s="3">
        <f>IF(B61='01'!E63,1,0)</f>
        <v>0</v>
      </c>
      <c r="D61" s="68"/>
      <c r="E61" s="72">
        <v>59</v>
      </c>
      <c r="F61" s="1">
        <f>IF($E61*F$2='02'!C63,1,0)</f>
        <v>0</v>
      </c>
      <c r="G61" s="1">
        <f>IF($E61*G$2='02'!D63,1,0)</f>
        <v>0</v>
      </c>
      <c r="H61" s="1">
        <f>IF($E61*H$2='02'!E63,1,0)</f>
        <v>0</v>
      </c>
      <c r="I61" s="1">
        <f>IF($E61*I$2='02'!F63,1,0)</f>
        <v>0</v>
      </c>
      <c r="J61" s="1">
        <f>IF($E61*J$2='02'!G63,1,0)</f>
        <v>0</v>
      </c>
      <c r="K61" s="1">
        <f>IF($E61*K$2='02'!H63,1,0)</f>
        <v>0</v>
      </c>
      <c r="L61" s="1">
        <f>IF($E61*L$2='02'!I63,1,0)</f>
        <v>0</v>
      </c>
      <c r="M61" s="1">
        <f>IF($E61*M$2='02'!J63,1,0)</f>
        <v>0</v>
      </c>
      <c r="N61" s="1">
        <f>IF($E61*N$2='02'!K63,1,0)</f>
        <v>0</v>
      </c>
      <c r="O61" s="1">
        <f>IF($E61*O$2='02'!L63,1,0)</f>
        <v>0</v>
      </c>
      <c r="P61" s="1">
        <f>IF($E61*P$2='02'!M63,1,0)</f>
        <v>0</v>
      </c>
      <c r="Q61" s="1">
        <f>IF($E61*Q$2='02'!N63,1,0)</f>
        <v>0</v>
      </c>
      <c r="R61" s="1">
        <f>IF($E61*R$2='02'!O63,1,0)</f>
        <v>0</v>
      </c>
      <c r="S61" s="1">
        <f>IF($E61*S$2='02'!P63,1,0)</f>
        <v>0</v>
      </c>
      <c r="T61" s="1">
        <f>IF($E61*T$2='02'!Q63,1,0)</f>
        <v>0</v>
      </c>
      <c r="U61" s="1">
        <f>IF($E61*U$2='02'!R63,1,0)</f>
        <v>0</v>
      </c>
      <c r="V61" s="1">
        <f>IF($E61*V$2='02'!S63,1,0)</f>
        <v>0</v>
      </c>
      <c r="W61" s="1">
        <f>IF($E61*W$2='02'!T63,1,0)</f>
        <v>0</v>
      </c>
      <c r="X61" s="1">
        <f>IF($E61*X$2='02'!U63,1,0)</f>
        <v>0</v>
      </c>
      <c r="Y61" s="1">
        <f>IF($E61*Y$2='02'!V63,1,0)</f>
        <v>0</v>
      </c>
      <c r="Z61" s="1">
        <f>IF($E61*Z$2='02'!W63,1,0)</f>
        <v>0</v>
      </c>
      <c r="AA61" s="1">
        <f>IF($E61*AA$2='02'!X63,1,0)</f>
        <v>0</v>
      </c>
      <c r="AB61" s="1">
        <f>IF($E61*AB$2='02'!Y63,1,0)</f>
        <v>0</v>
      </c>
      <c r="AC61" s="1">
        <f>IF($E61*AC$2='02'!Z63,1,0)</f>
        <v>0</v>
      </c>
      <c r="AD61" s="1">
        <f>IF($E61*AD$2='02'!AA63,1,0)</f>
        <v>0</v>
      </c>
      <c r="AE61" s="1">
        <f>IF($E61*AE$2='02'!AB63,1,0)</f>
        <v>0</v>
      </c>
      <c r="AF61" s="1">
        <f>IF($E61*AF$2='02'!AC63,1,0)</f>
        <v>0</v>
      </c>
      <c r="AG61" s="1">
        <f>IF($E61*AG$2='02'!AD63,1,0)</f>
        <v>0</v>
      </c>
      <c r="AH61" s="1">
        <f>IF($E61*AH$2='02'!AE63,1,0)</f>
        <v>0</v>
      </c>
      <c r="AI61" s="1">
        <f>IF($E61*AI$2='02'!AF63,1,0)</f>
        <v>0</v>
      </c>
      <c r="AJ61" s="1">
        <f>IF($E61*AJ$2='02'!AG63,1,0)</f>
        <v>0</v>
      </c>
      <c r="AK61" s="1">
        <f>IF($E61*AK$2='02'!AH63,1,0)</f>
        <v>0</v>
      </c>
      <c r="AL61" s="1">
        <f>IF($E61*AL$2='02'!AI63,1,0)</f>
        <v>0</v>
      </c>
      <c r="AM61" s="1">
        <f>IF($E61*AM$2='02'!AJ63,1,0)</f>
        <v>0</v>
      </c>
      <c r="AN61" s="1">
        <f>IF($E61*AN$2='02'!AK63,1,0)</f>
        <v>0</v>
      </c>
      <c r="AO61" s="1">
        <f>IF($E61*AO$2='02'!AL63,1,0)</f>
        <v>0</v>
      </c>
      <c r="AP61" s="1">
        <f>IF($E61*AP$2='02'!AM63,1,0)</f>
        <v>0</v>
      </c>
      <c r="AQ61" s="1">
        <f>IF($E61*AQ$2='02'!AN63,1,0)</f>
        <v>0</v>
      </c>
      <c r="AR61" s="1">
        <f>IF($E61*AR$2='02'!AO63,1,0)</f>
        <v>0</v>
      </c>
      <c r="AS61" s="1">
        <f>IF($E61*AS$2='02'!AP63,1,0)</f>
        <v>0</v>
      </c>
      <c r="AT61" s="1">
        <f>IF($E61*AT$2='02'!AQ63,1,0)</f>
        <v>0</v>
      </c>
      <c r="AU61" s="1">
        <f>IF($E61*AU$2='02'!AR63,1,0)</f>
        <v>0</v>
      </c>
      <c r="AV61" s="1">
        <f>IF($E61*AV$2='02'!AS63,1,0)</f>
        <v>0</v>
      </c>
      <c r="AW61" s="1">
        <f>IF($E61*AW$2='02'!AT63,1,0)</f>
        <v>0</v>
      </c>
      <c r="AX61" s="1">
        <f>IF($E61*AX$2='02'!AU63,1,0)</f>
        <v>0</v>
      </c>
      <c r="AY61" s="1">
        <f>IF($E61*AY$2='02'!AV63,1,0)</f>
        <v>0</v>
      </c>
      <c r="AZ61" s="1">
        <f>IF($E61*AZ$2='02'!AW63,1,0)</f>
        <v>0</v>
      </c>
      <c r="BA61" s="1">
        <f>IF($E61*BA$2='02'!AX63,1,0)</f>
        <v>0</v>
      </c>
      <c r="BB61" s="1">
        <f>IF($E61*BB$2='02'!AY63,1,0)</f>
        <v>0</v>
      </c>
      <c r="BC61" s="1">
        <f>IF($E61*BC$2='02'!AZ63,1,0)</f>
        <v>0</v>
      </c>
      <c r="BD61" s="1">
        <f>IF($E61*BD$2='02'!BA63,1,0)</f>
        <v>0</v>
      </c>
      <c r="BE61" s="1">
        <f>IF($E61*BE$2='02'!BB63,1,0)</f>
        <v>0</v>
      </c>
      <c r="BF61" s="1">
        <f>IF($E61*BF$2='02'!BC63,1,0)</f>
        <v>0</v>
      </c>
      <c r="BG61" s="1">
        <f>IF($E61*BG$2='02'!BD63,1,0)</f>
        <v>0</v>
      </c>
      <c r="BH61" s="1">
        <f>IF($E61*BH$2='02'!BE63,1,0)</f>
        <v>0</v>
      </c>
      <c r="BI61" s="1">
        <f>IF($E61*BI$2='02'!BF63,1,0)</f>
        <v>0</v>
      </c>
      <c r="BJ61" s="1">
        <f>IF($E61*BJ$2='02'!BG63,1,0)</f>
        <v>0</v>
      </c>
      <c r="BK61" s="1">
        <f>IF($E61*BK$2='02'!BH63,1,0)</f>
        <v>0</v>
      </c>
      <c r="BL61" s="1">
        <f>IF($E61*BL$2='02'!BI63,1,0)</f>
        <v>0</v>
      </c>
      <c r="BM61" s="1">
        <f>IF($E61*BM$2='02'!BJ63,1,0)</f>
        <v>0</v>
      </c>
      <c r="BN61" s="1">
        <f>IF($E61*BN$2='02'!BK63,1,0)</f>
        <v>0</v>
      </c>
      <c r="BO61" s="1">
        <f>IF($E61*BO$2='02'!BL63,1,0)</f>
        <v>0</v>
      </c>
      <c r="BP61" s="1">
        <f>IF($E61*BP$2='02'!BM63,1,0)</f>
        <v>0</v>
      </c>
      <c r="BQ61" s="1">
        <f>IF($E61*BQ$2='02'!BN63,1,0)</f>
        <v>0</v>
      </c>
      <c r="BR61" s="1">
        <f>IF($E61*BR$2='02'!BO63,1,0)</f>
        <v>0</v>
      </c>
      <c r="BS61" s="1">
        <f>IF($E61*BS$2='02'!BP63,1,0)</f>
        <v>0</v>
      </c>
      <c r="BT61" s="1">
        <f>IF($E61*BT$2='02'!BQ63,1,0)</f>
        <v>0</v>
      </c>
      <c r="BU61" s="1">
        <f>IF($E61*BU$2='02'!BR63,1,0)</f>
        <v>0</v>
      </c>
      <c r="BV61" s="1">
        <f>IF($E61*BV$2='02'!BS63,1,0)</f>
        <v>0</v>
      </c>
      <c r="BW61" s="1">
        <f>IF($E61*BW$2='02'!BT63,1,0)</f>
        <v>0</v>
      </c>
      <c r="BX61" s="1">
        <f>IF($E61*BX$2='02'!BU63,1,0)</f>
        <v>0</v>
      </c>
      <c r="BY61" s="1">
        <f>IF($E61*BY$2='02'!BV63,1,0)</f>
        <v>0</v>
      </c>
      <c r="BZ61" s="1">
        <f>IF($E61*BZ$2='02'!BW63,1,0)</f>
        <v>0</v>
      </c>
      <c r="CA61" s="1">
        <f>IF($E61*CA$2='02'!BX63,1,0)</f>
        <v>0</v>
      </c>
      <c r="CB61" s="1">
        <f>IF($E61*CB$2='02'!BY63,1,0)</f>
        <v>0</v>
      </c>
      <c r="CC61" s="1">
        <f>IF($E61*CC$2='02'!BZ63,1,0)</f>
        <v>0</v>
      </c>
      <c r="CD61" s="1">
        <f>IF($E61*CD$2='02'!CA63,1,0)</f>
        <v>0</v>
      </c>
      <c r="CE61" s="1">
        <f>IF($E61*CE$2='02'!CB63,1,0)</f>
        <v>0</v>
      </c>
      <c r="CF61" s="1">
        <f>IF($E61*CF$2='02'!CC63,1,0)</f>
        <v>0</v>
      </c>
      <c r="CG61" s="1">
        <f>IF($E61*CG$2='02'!CD63,1,0)</f>
        <v>0</v>
      </c>
      <c r="CH61" s="1">
        <f>IF($E61*CH$2='02'!CE63,1,0)</f>
        <v>0</v>
      </c>
      <c r="CI61" s="1">
        <f>IF($E61*CI$2='02'!CF63,1,0)</f>
        <v>0</v>
      </c>
      <c r="CJ61" s="1">
        <f>IF($E61*CJ$2='02'!CG63,1,0)</f>
        <v>0</v>
      </c>
      <c r="CK61" s="1">
        <f>IF($E61*CK$2='02'!CH63,1,0)</f>
        <v>0</v>
      </c>
      <c r="CL61" s="1">
        <f>IF($E61*CL$2='02'!CI63,1,0)</f>
        <v>0</v>
      </c>
      <c r="CM61" s="1">
        <f>IF($E61*CM$2='02'!CJ63,1,0)</f>
        <v>0</v>
      </c>
      <c r="CN61" s="1">
        <f>IF($E61*CN$2='02'!CK63,1,0)</f>
        <v>0</v>
      </c>
      <c r="CO61" s="1">
        <f>IF($E61*CO$2='02'!CL63,1,0)</f>
        <v>0</v>
      </c>
      <c r="CP61" s="1">
        <f>IF($E61*CP$2='02'!CM63,1,0)</f>
        <v>0</v>
      </c>
      <c r="CQ61" s="1">
        <f>IF($E61*CQ$2='02'!CN63,1,0)</f>
        <v>0</v>
      </c>
      <c r="CR61" s="1">
        <f>IF($E61*CR$2='02'!CO63,1,0)</f>
        <v>0</v>
      </c>
      <c r="CS61" s="1">
        <f>IF($E61*CS$2='02'!CP63,1,0)</f>
        <v>0</v>
      </c>
      <c r="CT61" s="1">
        <f>IF($E61*CT$2='02'!CQ63,1,0)</f>
        <v>0</v>
      </c>
      <c r="CU61" s="1">
        <f>IF($E61*CU$2='02'!CR63,1,0)</f>
        <v>0</v>
      </c>
      <c r="CV61" s="1">
        <f>IF($E61*CV$2='02'!CS63,1,0)</f>
        <v>0</v>
      </c>
      <c r="CW61" s="1">
        <f>IF($E61*CW$2='02'!CT63,1,0)</f>
        <v>0</v>
      </c>
      <c r="CX61" s="1">
        <f>IF($E61*CX$2='02'!CU63,1,0)</f>
        <v>0</v>
      </c>
      <c r="CY61" s="1">
        <f>IF($E61*CY$2='02'!CV63,1,0)</f>
        <v>0</v>
      </c>
      <c r="CZ61" s="1">
        <f>IF($E61*CZ$2='02'!CW63,1,0)</f>
        <v>0</v>
      </c>
      <c r="DA61" s="3">
        <f>IF($E61*DA$2='02'!CX63,1,0)</f>
        <v>0</v>
      </c>
      <c r="DB61" s="68"/>
    </row>
    <row r="62" spans="1:106" x14ac:dyDescent="0.2">
      <c r="A62" s="68"/>
      <c r="B62" s="7" t="str">
        <f>TRIM(CONCATENATE('01'!B64," ",'01'!C64," ",'01'!D64))</f>
        <v>Ethan Marshall</v>
      </c>
      <c r="C62" s="3">
        <f>IF(B62='01'!E64,1,0)</f>
        <v>0</v>
      </c>
      <c r="D62" s="68"/>
      <c r="E62" s="72">
        <v>60</v>
      </c>
      <c r="F62" s="1">
        <f>IF($E62*F$2='02'!C64,1,0)</f>
        <v>0</v>
      </c>
      <c r="G62" s="1">
        <f>IF($E62*G$2='02'!D64,1,0)</f>
        <v>0</v>
      </c>
      <c r="H62" s="1">
        <f>IF($E62*H$2='02'!E64,1,0)</f>
        <v>0</v>
      </c>
      <c r="I62" s="1">
        <f>IF($E62*I$2='02'!F64,1,0)</f>
        <v>0</v>
      </c>
      <c r="J62" s="1">
        <f>IF($E62*J$2='02'!G64,1,0)</f>
        <v>0</v>
      </c>
      <c r="K62" s="1">
        <f>IF($E62*K$2='02'!H64,1,0)</f>
        <v>0</v>
      </c>
      <c r="L62" s="1">
        <f>IF($E62*L$2='02'!I64,1,0)</f>
        <v>0</v>
      </c>
      <c r="M62" s="1">
        <f>IF($E62*M$2='02'!J64,1,0)</f>
        <v>0</v>
      </c>
      <c r="N62" s="1">
        <f>IF($E62*N$2='02'!K64,1,0)</f>
        <v>0</v>
      </c>
      <c r="O62" s="1">
        <f>IF($E62*O$2='02'!L64,1,0)</f>
        <v>0</v>
      </c>
      <c r="P62" s="1">
        <f>IF($E62*P$2='02'!M64,1,0)</f>
        <v>0</v>
      </c>
      <c r="Q62" s="1">
        <f>IF($E62*Q$2='02'!N64,1,0)</f>
        <v>0</v>
      </c>
      <c r="R62" s="1">
        <f>IF($E62*R$2='02'!O64,1,0)</f>
        <v>0</v>
      </c>
      <c r="S62" s="1">
        <f>IF($E62*S$2='02'!P64,1,0)</f>
        <v>0</v>
      </c>
      <c r="T62" s="1">
        <f>IF($E62*T$2='02'!Q64,1,0)</f>
        <v>0</v>
      </c>
      <c r="U62" s="1">
        <f>IF($E62*U$2='02'!R64,1,0)</f>
        <v>0</v>
      </c>
      <c r="V62" s="1">
        <f>IF($E62*V$2='02'!S64,1,0)</f>
        <v>0</v>
      </c>
      <c r="W62" s="1">
        <f>IF($E62*W$2='02'!T64,1,0)</f>
        <v>0</v>
      </c>
      <c r="X62" s="1">
        <f>IF($E62*X$2='02'!U64,1,0)</f>
        <v>0</v>
      </c>
      <c r="Y62" s="1">
        <f>IF($E62*Y$2='02'!V64,1,0)</f>
        <v>0</v>
      </c>
      <c r="Z62" s="1">
        <f>IF($E62*Z$2='02'!W64,1,0)</f>
        <v>0</v>
      </c>
      <c r="AA62" s="1">
        <f>IF($E62*AA$2='02'!X64,1,0)</f>
        <v>0</v>
      </c>
      <c r="AB62" s="1">
        <f>IF($E62*AB$2='02'!Y64,1,0)</f>
        <v>0</v>
      </c>
      <c r="AC62" s="1">
        <f>IF($E62*AC$2='02'!Z64,1,0)</f>
        <v>0</v>
      </c>
      <c r="AD62" s="1">
        <f>IF($E62*AD$2='02'!AA64,1,0)</f>
        <v>0</v>
      </c>
      <c r="AE62" s="1">
        <f>IF($E62*AE$2='02'!AB64,1,0)</f>
        <v>0</v>
      </c>
      <c r="AF62" s="1">
        <f>IF($E62*AF$2='02'!AC64,1,0)</f>
        <v>0</v>
      </c>
      <c r="AG62" s="1">
        <f>IF($E62*AG$2='02'!AD64,1,0)</f>
        <v>0</v>
      </c>
      <c r="AH62" s="1">
        <f>IF($E62*AH$2='02'!AE64,1,0)</f>
        <v>0</v>
      </c>
      <c r="AI62" s="1">
        <f>IF($E62*AI$2='02'!AF64,1,0)</f>
        <v>0</v>
      </c>
      <c r="AJ62" s="1">
        <f>IF($E62*AJ$2='02'!AG64,1,0)</f>
        <v>0</v>
      </c>
      <c r="AK62" s="1">
        <f>IF($E62*AK$2='02'!AH64,1,0)</f>
        <v>0</v>
      </c>
      <c r="AL62" s="1">
        <f>IF($E62*AL$2='02'!AI64,1,0)</f>
        <v>0</v>
      </c>
      <c r="AM62" s="1">
        <f>IF($E62*AM$2='02'!AJ64,1,0)</f>
        <v>0</v>
      </c>
      <c r="AN62" s="1">
        <f>IF($E62*AN$2='02'!AK64,1,0)</f>
        <v>0</v>
      </c>
      <c r="AO62" s="1">
        <f>IF($E62*AO$2='02'!AL64,1,0)</f>
        <v>0</v>
      </c>
      <c r="AP62" s="1">
        <f>IF($E62*AP$2='02'!AM64,1,0)</f>
        <v>0</v>
      </c>
      <c r="AQ62" s="1">
        <f>IF($E62*AQ$2='02'!AN64,1,0)</f>
        <v>0</v>
      </c>
      <c r="AR62" s="1">
        <f>IF($E62*AR$2='02'!AO64,1,0)</f>
        <v>0</v>
      </c>
      <c r="AS62" s="1">
        <f>IF($E62*AS$2='02'!AP64,1,0)</f>
        <v>0</v>
      </c>
      <c r="AT62" s="1">
        <f>IF($E62*AT$2='02'!AQ64,1,0)</f>
        <v>0</v>
      </c>
      <c r="AU62" s="1">
        <f>IF($E62*AU$2='02'!AR64,1,0)</f>
        <v>0</v>
      </c>
      <c r="AV62" s="1">
        <f>IF($E62*AV$2='02'!AS64,1,0)</f>
        <v>0</v>
      </c>
      <c r="AW62" s="1">
        <f>IF($E62*AW$2='02'!AT64,1,0)</f>
        <v>0</v>
      </c>
      <c r="AX62" s="1">
        <f>IF($E62*AX$2='02'!AU64,1,0)</f>
        <v>0</v>
      </c>
      <c r="AY62" s="1">
        <f>IF($E62*AY$2='02'!AV64,1,0)</f>
        <v>0</v>
      </c>
      <c r="AZ62" s="1">
        <f>IF($E62*AZ$2='02'!AW64,1,0)</f>
        <v>0</v>
      </c>
      <c r="BA62" s="1">
        <f>IF($E62*BA$2='02'!AX64,1,0)</f>
        <v>0</v>
      </c>
      <c r="BB62" s="1">
        <f>IF($E62*BB$2='02'!AY64,1,0)</f>
        <v>0</v>
      </c>
      <c r="BC62" s="1">
        <f>IF($E62*BC$2='02'!AZ64,1,0)</f>
        <v>0</v>
      </c>
      <c r="BD62" s="1">
        <f>IF($E62*BD$2='02'!BA64,1,0)</f>
        <v>0</v>
      </c>
      <c r="BE62" s="1">
        <f>IF($E62*BE$2='02'!BB64,1,0)</f>
        <v>0</v>
      </c>
      <c r="BF62" s="1">
        <f>IF($E62*BF$2='02'!BC64,1,0)</f>
        <v>0</v>
      </c>
      <c r="BG62" s="1">
        <f>IF($E62*BG$2='02'!BD64,1,0)</f>
        <v>0</v>
      </c>
      <c r="BH62" s="1">
        <f>IF($E62*BH$2='02'!BE64,1,0)</f>
        <v>0</v>
      </c>
      <c r="BI62" s="1">
        <f>IF($E62*BI$2='02'!BF64,1,0)</f>
        <v>0</v>
      </c>
      <c r="BJ62" s="1">
        <f>IF($E62*BJ$2='02'!BG64,1,0)</f>
        <v>0</v>
      </c>
      <c r="BK62" s="1">
        <f>IF($E62*BK$2='02'!BH64,1,0)</f>
        <v>0</v>
      </c>
      <c r="BL62" s="1">
        <f>IF($E62*BL$2='02'!BI64,1,0)</f>
        <v>0</v>
      </c>
      <c r="BM62" s="1">
        <f>IF($E62*BM$2='02'!BJ64,1,0)</f>
        <v>0</v>
      </c>
      <c r="BN62" s="1">
        <f>IF($E62*BN$2='02'!BK64,1,0)</f>
        <v>0</v>
      </c>
      <c r="BO62" s="1">
        <f>IF($E62*BO$2='02'!BL64,1,0)</f>
        <v>0</v>
      </c>
      <c r="BP62" s="1">
        <f>IF($E62*BP$2='02'!BM64,1,0)</f>
        <v>0</v>
      </c>
      <c r="BQ62" s="1">
        <f>IF($E62*BQ$2='02'!BN64,1,0)</f>
        <v>0</v>
      </c>
      <c r="BR62" s="1">
        <f>IF($E62*BR$2='02'!BO64,1,0)</f>
        <v>0</v>
      </c>
      <c r="BS62" s="1">
        <f>IF($E62*BS$2='02'!BP64,1,0)</f>
        <v>0</v>
      </c>
      <c r="BT62" s="1">
        <f>IF($E62*BT$2='02'!BQ64,1,0)</f>
        <v>0</v>
      </c>
      <c r="BU62" s="1">
        <f>IF($E62*BU$2='02'!BR64,1,0)</f>
        <v>0</v>
      </c>
      <c r="BV62" s="1">
        <f>IF($E62*BV$2='02'!BS64,1,0)</f>
        <v>0</v>
      </c>
      <c r="BW62" s="1">
        <f>IF($E62*BW$2='02'!BT64,1,0)</f>
        <v>0</v>
      </c>
      <c r="BX62" s="1">
        <f>IF($E62*BX$2='02'!BU64,1,0)</f>
        <v>0</v>
      </c>
      <c r="BY62" s="1">
        <f>IF($E62*BY$2='02'!BV64,1,0)</f>
        <v>0</v>
      </c>
      <c r="BZ62" s="1">
        <f>IF($E62*BZ$2='02'!BW64,1,0)</f>
        <v>0</v>
      </c>
      <c r="CA62" s="1">
        <f>IF($E62*CA$2='02'!BX64,1,0)</f>
        <v>0</v>
      </c>
      <c r="CB62" s="1">
        <f>IF($E62*CB$2='02'!BY64,1,0)</f>
        <v>0</v>
      </c>
      <c r="CC62" s="1">
        <f>IF($E62*CC$2='02'!BZ64,1,0)</f>
        <v>0</v>
      </c>
      <c r="CD62" s="1">
        <f>IF($E62*CD$2='02'!CA64,1,0)</f>
        <v>0</v>
      </c>
      <c r="CE62" s="1">
        <f>IF($E62*CE$2='02'!CB64,1,0)</f>
        <v>0</v>
      </c>
      <c r="CF62" s="1">
        <f>IF($E62*CF$2='02'!CC64,1,0)</f>
        <v>0</v>
      </c>
      <c r="CG62" s="1">
        <f>IF($E62*CG$2='02'!CD64,1,0)</f>
        <v>0</v>
      </c>
      <c r="CH62" s="1">
        <f>IF($E62*CH$2='02'!CE64,1,0)</f>
        <v>0</v>
      </c>
      <c r="CI62" s="1">
        <f>IF($E62*CI$2='02'!CF64,1,0)</f>
        <v>0</v>
      </c>
      <c r="CJ62" s="1">
        <f>IF($E62*CJ$2='02'!CG64,1,0)</f>
        <v>0</v>
      </c>
      <c r="CK62" s="1">
        <f>IF($E62*CK$2='02'!CH64,1,0)</f>
        <v>0</v>
      </c>
      <c r="CL62" s="1">
        <f>IF($E62*CL$2='02'!CI64,1,0)</f>
        <v>0</v>
      </c>
      <c r="CM62" s="1">
        <f>IF($E62*CM$2='02'!CJ64,1,0)</f>
        <v>0</v>
      </c>
      <c r="CN62" s="1">
        <f>IF($E62*CN$2='02'!CK64,1,0)</f>
        <v>0</v>
      </c>
      <c r="CO62" s="1">
        <f>IF($E62*CO$2='02'!CL64,1,0)</f>
        <v>0</v>
      </c>
      <c r="CP62" s="1">
        <f>IF($E62*CP$2='02'!CM64,1,0)</f>
        <v>0</v>
      </c>
      <c r="CQ62" s="1">
        <f>IF($E62*CQ$2='02'!CN64,1,0)</f>
        <v>0</v>
      </c>
      <c r="CR62" s="1">
        <f>IF($E62*CR$2='02'!CO64,1,0)</f>
        <v>0</v>
      </c>
      <c r="CS62" s="1">
        <f>IF($E62*CS$2='02'!CP64,1,0)</f>
        <v>0</v>
      </c>
      <c r="CT62" s="1">
        <f>IF($E62*CT$2='02'!CQ64,1,0)</f>
        <v>0</v>
      </c>
      <c r="CU62" s="1">
        <f>IF($E62*CU$2='02'!CR64,1,0)</f>
        <v>0</v>
      </c>
      <c r="CV62" s="1">
        <f>IF($E62*CV$2='02'!CS64,1,0)</f>
        <v>0</v>
      </c>
      <c r="CW62" s="1">
        <f>IF($E62*CW$2='02'!CT64,1,0)</f>
        <v>0</v>
      </c>
      <c r="CX62" s="1">
        <f>IF($E62*CX$2='02'!CU64,1,0)</f>
        <v>0</v>
      </c>
      <c r="CY62" s="1">
        <f>IF($E62*CY$2='02'!CV64,1,0)</f>
        <v>0</v>
      </c>
      <c r="CZ62" s="1">
        <f>IF($E62*CZ$2='02'!CW64,1,0)</f>
        <v>0</v>
      </c>
      <c r="DA62" s="3">
        <f>IF($E62*DA$2='02'!CX64,1,0)</f>
        <v>0</v>
      </c>
      <c r="DB62" s="68"/>
    </row>
    <row r="63" spans="1:106" x14ac:dyDescent="0.2">
      <c r="A63" s="68"/>
      <c r="B63" s="7" t="str">
        <f>TRIM(CONCATENATE('01'!B65," ",'01'!C65," ",'01'!D65))</f>
        <v>Noah Collins</v>
      </c>
      <c r="C63" s="3">
        <f>IF(B63='01'!E65,1,0)</f>
        <v>0</v>
      </c>
      <c r="D63" s="68"/>
      <c r="E63" s="72">
        <v>61</v>
      </c>
      <c r="F63" s="1">
        <f>IF($E63*F$2='02'!C65,1,0)</f>
        <v>0</v>
      </c>
      <c r="G63" s="1">
        <f>IF($E63*G$2='02'!D65,1,0)</f>
        <v>0</v>
      </c>
      <c r="H63" s="1">
        <f>IF($E63*H$2='02'!E65,1,0)</f>
        <v>0</v>
      </c>
      <c r="I63" s="1">
        <f>IF($E63*I$2='02'!F65,1,0)</f>
        <v>0</v>
      </c>
      <c r="J63" s="1">
        <f>IF($E63*J$2='02'!G65,1,0)</f>
        <v>0</v>
      </c>
      <c r="K63" s="1">
        <f>IF($E63*K$2='02'!H65,1,0)</f>
        <v>0</v>
      </c>
      <c r="L63" s="1">
        <f>IF($E63*L$2='02'!I65,1,0)</f>
        <v>0</v>
      </c>
      <c r="M63" s="1">
        <f>IF($E63*M$2='02'!J65,1,0)</f>
        <v>0</v>
      </c>
      <c r="N63" s="1">
        <f>IF($E63*N$2='02'!K65,1,0)</f>
        <v>0</v>
      </c>
      <c r="O63" s="1">
        <f>IF($E63*O$2='02'!L65,1,0)</f>
        <v>0</v>
      </c>
      <c r="P63" s="1">
        <f>IF($E63*P$2='02'!M65,1,0)</f>
        <v>0</v>
      </c>
      <c r="Q63" s="1">
        <f>IF($E63*Q$2='02'!N65,1,0)</f>
        <v>0</v>
      </c>
      <c r="R63" s="1">
        <f>IF($E63*R$2='02'!O65,1,0)</f>
        <v>0</v>
      </c>
      <c r="S63" s="1">
        <f>IF($E63*S$2='02'!P65,1,0)</f>
        <v>0</v>
      </c>
      <c r="T63" s="1">
        <f>IF($E63*T$2='02'!Q65,1,0)</f>
        <v>0</v>
      </c>
      <c r="U63" s="1">
        <f>IF($E63*U$2='02'!R65,1,0)</f>
        <v>0</v>
      </c>
      <c r="V63" s="1">
        <f>IF($E63*V$2='02'!S65,1,0)</f>
        <v>0</v>
      </c>
      <c r="W63" s="1">
        <f>IF($E63*W$2='02'!T65,1,0)</f>
        <v>0</v>
      </c>
      <c r="X63" s="1">
        <f>IF($E63*X$2='02'!U65,1,0)</f>
        <v>0</v>
      </c>
      <c r="Y63" s="1">
        <f>IF($E63*Y$2='02'!V65,1,0)</f>
        <v>0</v>
      </c>
      <c r="Z63" s="1">
        <f>IF($E63*Z$2='02'!W65,1,0)</f>
        <v>0</v>
      </c>
      <c r="AA63" s="1">
        <f>IF($E63*AA$2='02'!X65,1,0)</f>
        <v>0</v>
      </c>
      <c r="AB63" s="1">
        <f>IF($E63*AB$2='02'!Y65,1,0)</f>
        <v>0</v>
      </c>
      <c r="AC63" s="1">
        <f>IF($E63*AC$2='02'!Z65,1,0)</f>
        <v>0</v>
      </c>
      <c r="AD63" s="1">
        <f>IF($E63*AD$2='02'!AA65,1,0)</f>
        <v>0</v>
      </c>
      <c r="AE63" s="1">
        <f>IF($E63*AE$2='02'!AB65,1,0)</f>
        <v>0</v>
      </c>
      <c r="AF63" s="1">
        <f>IF($E63*AF$2='02'!AC65,1,0)</f>
        <v>0</v>
      </c>
      <c r="AG63" s="1">
        <f>IF($E63*AG$2='02'!AD65,1,0)</f>
        <v>0</v>
      </c>
      <c r="AH63" s="1">
        <f>IF($E63*AH$2='02'!AE65,1,0)</f>
        <v>0</v>
      </c>
      <c r="AI63" s="1">
        <f>IF($E63*AI$2='02'!AF65,1,0)</f>
        <v>0</v>
      </c>
      <c r="AJ63" s="1">
        <f>IF($E63*AJ$2='02'!AG65,1,0)</f>
        <v>0</v>
      </c>
      <c r="AK63" s="1">
        <f>IF($E63*AK$2='02'!AH65,1,0)</f>
        <v>0</v>
      </c>
      <c r="AL63" s="1">
        <f>IF($E63*AL$2='02'!AI65,1,0)</f>
        <v>0</v>
      </c>
      <c r="AM63" s="1">
        <f>IF($E63*AM$2='02'!AJ65,1,0)</f>
        <v>0</v>
      </c>
      <c r="AN63" s="1">
        <f>IF($E63*AN$2='02'!AK65,1,0)</f>
        <v>0</v>
      </c>
      <c r="AO63" s="1">
        <f>IF($E63*AO$2='02'!AL65,1,0)</f>
        <v>0</v>
      </c>
      <c r="AP63" s="1">
        <f>IF($E63*AP$2='02'!AM65,1,0)</f>
        <v>0</v>
      </c>
      <c r="AQ63" s="1">
        <f>IF($E63*AQ$2='02'!AN65,1,0)</f>
        <v>0</v>
      </c>
      <c r="AR63" s="1">
        <f>IF($E63*AR$2='02'!AO65,1,0)</f>
        <v>0</v>
      </c>
      <c r="AS63" s="1">
        <f>IF($E63*AS$2='02'!AP65,1,0)</f>
        <v>0</v>
      </c>
      <c r="AT63" s="1">
        <f>IF($E63*AT$2='02'!AQ65,1,0)</f>
        <v>0</v>
      </c>
      <c r="AU63" s="1">
        <f>IF($E63*AU$2='02'!AR65,1,0)</f>
        <v>0</v>
      </c>
      <c r="AV63" s="1">
        <f>IF($E63*AV$2='02'!AS65,1,0)</f>
        <v>0</v>
      </c>
      <c r="AW63" s="1">
        <f>IF($E63*AW$2='02'!AT65,1,0)</f>
        <v>0</v>
      </c>
      <c r="AX63" s="1">
        <f>IF($E63*AX$2='02'!AU65,1,0)</f>
        <v>0</v>
      </c>
      <c r="AY63" s="1">
        <f>IF($E63*AY$2='02'!AV65,1,0)</f>
        <v>0</v>
      </c>
      <c r="AZ63" s="1">
        <f>IF($E63*AZ$2='02'!AW65,1,0)</f>
        <v>0</v>
      </c>
      <c r="BA63" s="1">
        <f>IF($E63*BA$2='02'!AX65,1,0)</f>
        <v>0</v>
      </c>
      <c r="BB63" s="1">
        <f>IF($E63*BB$2='02'!AY65,1,0)</f>
        <v>0</v>
      </c>
      <c r="BC63" s="1">
        <f>IF($E63*BC$2='02'!AZ65,1,0)</f>
        <v>0</v>
      </c>
      <c r="BD63" s="1">
        <f>IF($E63*BD$2='02'!BA65,1,0)</f>
        <v>0</v>
      </c>
      <c r="BE63" s="1">
        <f>IF($E63*BE$2='02'!BB65,1,0)</f>
        <v>0</v>
      </c>
      <c r="BF63" s="1">
        <f>IF($E63*BF$2='02'!BC65,1,0)</f>
        <v>0</v>
      </c>
      <c r="BG63" s="1">
        <f>IF($E63*BG$2='02'!BD65,1,0)</f>
        <v>0</v>
      </c>
      <c r="BH63" s="1">
        <f>IF($E63*BH$2='02'!BE65,1,0)</f>
        <v>0</v>
      </c>
      <c r="BI63" s="1">
        <f>IF($E63*BI$2='02'!BF65,1,0)</f>
        <v>0</v>
      </c>
      <c r="BJ63" s="1">
        <f>IF($E63*BJ$2='02'!BG65,1,0)</f>
        <v>0</v>
      </c>
      <c r="BK63" s="1">
        <f>IF($E63*BK$2='02'!BH65,1,0)</f>
        <v>0</v>
      </c>
      <c r="BL63" s="1">
        <f>IF($E63*BL$2='02'!BI65,1,0)</f>
        <v>0</v>
      </c>
      <c r="BM63" s="1">
        <f>IF($E63*BM$2='02'!BJ65,1,0)</f>
        <v>0</v>
      </c>
      <c r="BN63" s="1">
        <f>IF($E63*BN$2='02'!BK65,1,0)</f>
        <v>0</v>
      </c>
      <c r="BO63" s="1">
        <f>IF($E63*BO$2='02'!BL65,1,0)</f>
        <v>0</v>
      </c>
      <c r="BP63" s="1">
        <f>IF($E63*BP$2='02'!BM65,1,0)</f>
        <v>0</v>
      </c>
      <c r="BQ63" s="1">
        <f>IF($E63*BQ$2='02'!BN65,1,0)</f>
        <v>0</v>
      </c>
      <c r="BR63" s="1">
        <f>IF($E63*BR$2='02'!BO65,1,0)</f>
        <v>0</v>
      </c>
      <c r="BS63" s="1">
        <f>IF($E63*BS$2='02'!BP65,1,0)</f>
        <v>0</v>
      </c>
      <c r="BT63" s="1">
        <f>IF($E63*BT$2='02'!BQ65,1,0)</f>
        <v>0</v>
      </c>
      <c r="BU63" s="1">
        <f>IF($E63*BU$2='02'!BR65,1,0)</f>
        <v>0</v>
      </c>
      <c r="BV63" s="1">
        <f>IF($E63*BV$2='02'!BS65,1,0)</f>
        <v>0</v>
      </c>
      <c r="BW63" s="1">
        <f>IF($E63*BW$2='02'!BT65,1,0)</f>
        <v>0</v>
      </c>
      <c r="BX63" s="1">
        <f>IF($E63*BX$2='02'!BU65,1,0)</f>
        <v>0</v>
      </c>
      <c r="BY63" s="1">
        <f>IF($E63*BY$2='02'!BV65,1,0)</f>
        <v>0</v>
      </c>
      <c r="BZ63" s="1">
        <f>IF($E63*BZ$2='02'!BW65,1,0)</f>
        <v>0</v>
      </c>
      <c r="CA63" s="1">
        <f>IF($E63*CA$2='02'!BX65,1,0)</f>
        <v>0</v>
      </c>
      <c r="CB63" s="1">
        <f>IF($E63*CB$2='02'!BY65,1,0)</f>
        <v>0</v>
      </c>
      <c r="CC63" s="1">
        <f>IF($E63*CC$2='02'!BZ65,1,0)</f>
        <v>0</v>
      </c>
      <c r="CD63" s="1">
        <f>IF($E63*CD$2='02'!CA65,1,0)</f>
        <v>0</v>
      </c>
      <c r="CE63" s="1">
        <f>IF($E63*CE$2='02'!CB65,1,0)</f>
        <v>0</v>
      </c>
      <c r="CF63" s="1">
        <f>IF($E63*CF$2='02'!CC65,1,0)</f>
        <v>0</v>
      </c>
      <c r="CG63" s="1">
        <f>IF($E63*CG$2='02'!CD65,1,0)</f>
        <v>0</v>
      </c>
      <c r="CH63" s="1">
        <f>IF($E63*CH$2='02'!CE65,1,0)</f>
        <v>0</v>
      </c>
      <c r="CI63" s="1">
        <f>IF($E63*CI$2='02'!CF65,1,0)</f>
        <v>0</v>
      </c>
      <c r="CJ63" s="1">
        <f>IF($E63*CJ$2='02'!CG65,1,0)</f>
        <v>0</v>
      </c>
      <c r="CK63" s="1">
        <f>IF($E63*CK$2='02'!CH65,1,0)</f>
        <v>0</v>
      </c>
      <c r="CL63" s="1">
        <f>IF($E63*CL$2='02'!CI65,1,0)</f>
        <v>0</v>
      </c>
      <c r="CM63" s="1">
        <f>IF($E63*CM$2='02'!CJ65,1,0)</f>
        <v>0</v>
      </c>
      <c r="CN63" s="1">
        <f>IF($E63*CN$2='02'!CK65,1,0)</f>
        <v>0</v>
      </c>
      <c r="CO63" s="1">
        <f>IF($E63*CO$2='02'!CL65,1,0)</f>
        <v>0</v>
      </c>
      <c r="CP63" s="1">
        <f>IF($E63*CP$2='02'!CM65,1,0)</f>
        <v>0</v>
      </c>
      <c r="CQ63" s="1">
        <f>IF($E63*CQ$2='02'!CN65,1,0)</f>
        <v>0</v>
      </c>
      <c r="CR63" s="1">
        <f>IF($E63*CR$2='02'!CO65,1,0)</f>
        <v>0</v>
      </c>
      <c r="CS63" s="1">
        <f>IF($E63*CS$2='02'!CP65,1,0)</f>
        <v>0</v>
      </c>
      <c r="CT63" s="1">
        <f>IF($E63*CT$2='02'!CQ65,1,0)</f>
        <v>0</v>
      </c>
      <c r="CU63" s="1">
        <f>IF($E63*CU$2='02'!CR65,1,0)</f>
        <v>0</v>
      </c>
      <c r="CV63" s="1">
        <f>IF($E63*CV$2='02'!CS65,1,0)</f>
        <v>0</v>
      </c>
      <c r="CW63" s="1">
        <f>IF($E63*CW$2='02'!CT65,1,0)</f>
        <v>0</v>
      </c>
      <c r="CX63" s="1">
        <f>IF($E63*CX$2='02'!CU65,1,0)</f>
        <v>0</v>
      </c>
      <c r="CY63" s="1">
        <f>IF($E63*CY$2='02'!CV65,1,0)</f>
        <v>0</v>
      </c>
      <c r="CZ63" s="1">
        <f>IF($E63*CZ$2='02'!CW65,1,0)</f>
        <v>0</v>
      </c>
      <c r="DA63" s="3">
        <f>IF($E63*DA$2='02'!CX65,1,0)</f>
        <v>0</v>
      </c>
      <c r="DB63" s="68"/>
    </row>
    <row r="64" spans="1:106" x14ac:dyDescent="0.2">
      <c r="A64" s="68"/>
      <c r="B64" s="7" t="str">
        <f>TRIM(CONCATENATE('01'!B66," ",'01'!C66," ",'01'!D66))</f>
        <v>Daniel Bennett</v>
      </c>
      <c r="C64" s="3">
        <f>IF(B64='01'!E66,1,0)</f>
        <v>0</v>
      </c>
      <c r="D64" s="68"/>
      <c r="E64" s="72">
        <v>62</v>
      </c>
      <c r="F64" s="1">
        <f>IF($E64*F$2='02'!C66,1,0)</f>
        <v>0</v>
      </c>
      <c r="G64" s="1">
        <f>IF($E64*G$2='02'!D66,1,0)</f>
        <v>0</v>
      </c>
      <c r="H64" s="1">
        <f>IF($E64*H$2='02'!E66,1,0)</f>
        <v>0</v>
      </c>
      <c r="I64" s="1">
        <f>IF($E64*I$2='02'!F66,1,0)</f>
        <v>0</v>
      </c>
      <c r="J64" s="1">
        <f>IF($E64*J$2='02'!G66,1,0)</f>
        <v>0</v>
      </c>
      <c r="K64" s="1">
        <f>IF($E64*K$2='02'!H66,1,0)</f>
        <v>0</v>
      </c>
      <c r="L64" s="1">
        <f>IF($E64*L$2='02'!I66,1,0)</f>
        <v>0</v>
      </c>
      <c r="M64" s="1">
        <f>IF($E64*M$2='02'!J66,1,0)</f>
        <v>0</v>
      </c>
      <c r="N64" s="1">
        <f>IF($E64*N$2='02'!K66,1,0)</f>
        <v>0</v>
      </c>
      <c r="O64" s="1">
        <f>IF($E64*O$2='02'!L66,1,0)</f>
        <v>0</v>
      </c>
      <c r="P64" s="1">
        <f>IF($E64*P$2='02'!M66,1,0)</f>
        <v>0</v>
      </c>
      <c r="Q64" s="1">
        <f>IF($E64*Q$2='02'!N66,1,0)</f>
        <v>0</v>
      </c>
      <c r="R64" s="1">
        <f>IF($E64*R$2='02'!O66,1,0)</f>
        <v>0</v>
      </c>
      <c r="S64" s="1">
        <f>IF($E64*S$2='02'!P66,1,0)</f>
        <v>0</v>
      </c>
      <c r="T64" s="1">
        <f>IF($E64*T$2='02'!Q66,1,0)</f>
        <v>0</v>
      </c>
      <c r="U64" s="1">
        <f>IF($E64*U$2='02'!R66,1,0)</f>
        <v>0</v>
      </c>
      <c r="V64" s="1">
        <f>IF($E64*V$2='02'!S66,1,0)</f>
        <v>0</v>
      </c>
      <c r="W64" s="1">
        <f>IF($E64*W$2='02'!T66,1,0)</f>
        <v>0</v>
      </c>
      <c r="X64" s="1">
        <f>IF($E64*X$2='02'!U66,1,0)</f>
        <v>0</v>
      </c>
      <c r="Y64" s="1">
        <f>IF($E64*Y$2='02'!V66,1,0)</f>
        <v>0</v>
      </c>
      <c r="Z64" s="1">
        <f>IF($E64*Z$2='02'!W66,1,0)</f>
        <v>0</v>
      </c>
      <c r="AA64" s="1">
        <f>IF($E64*AA$2='02'!X66,1,0)</f>
        <v>0</v>
      </c>
      <c r="AB64" s="1">
        <f>IF($E64*AB$2='02'!Y66,1,0)</f>
        <v>0</v>
      </c>
      <c r="AC64" s="1">
        <f>IF($E64*AC$2='02'!Z66,1,0)</f>
        <v>0</v>
      </c>
      <c r="AD64" s="1">
        <f>IF($E64*AD$2='02'!AA66,1,0)</f>
        <v>0</v>
      </c>
      <c r="AE64" s="1">
        <f>IF($E64*AE$2='02'!AB66,1,0)</f>
        <v>0</v>
      </c>
      <c r="AF64" s="1">
        <f>IF($E64*AF$2='02'!AC66,1,0)</f>
        <v>0</v>
      </c>
      <c r="AG64" s="1">
        <f>IF($E64*AG$2='02'!AD66,1,0)</f>
        <v>0</v>
      </c>
      <c r="AH64" s="1">
        <f>IF($E64*AH$2='02'!AE66,1,0)</f>
        <v>0</v>
      </c>
      <c r="AI64" s="1">
        <f>IF($E64*AI$2='02'!AF66,1,0)</f>
        <v>0</v>
      </c>
      <c r="AJ64" s="1">
        <f>IF($E64*AJ$2='02'!AG66,1,0)</f>
        <v>0</v>
      </c>
      <c r="AK64" s="1">
        <f>IF($E64*AK$2='02'!AH66,1,0)</f>
        <v>0</v>
      </c>
      <c r="AL64" s="1">
        <f>IF($E64*AL$2='02'!AI66,1,0)</f>
        <v>0</v>
      </c>
      <c r="AM64" s="1">
        <f>IF($E64*AM$2='02'!AJ66,1,0)</f>
        <v>0</v>
      </c>
      <c r="AN64" s="1">
        <f>IF($E64*AN$2='02'!AK66,1,0)</f>
        <v>0</v>
      </c>
      <c r="AO64" s="1">
        <f>IF($E64*AO$2='02'!AL66,1,0)</f>
        <v>0</v>
      </c>
      <c r="AP64" s="1">
        <f>IF($E64*AP$2='02'!AM66,1,0)</f>
        <v>0</v>
      </c>
      <c r="AQ64" s="1">
        <f>IF($E64*AQ$2='02'!AN66,1,0)</f>
        <v>0</v>
      </c>
      <c r="AR64" s="1">
        <f>IF($E64*AR$2='02'!AO66,1,0)</f>
        <v>0</v>
      </c>
      <c r="AS64" s="1">
        <f>IF($E64*AS$2='02'!AP66,1,0)</f>
        <v>0</v>
      </c>
      <c r="AT64" s="1">
        <f>IF($E64*AT$2='02'!AQ66,1,0)</f>
        <v>0</v>
      </c>
      <c r="AU64" s="1">
        <f>IF($E64*AU$2='02'!AR66,1,0)</f>
        <v>0</v>
      </c>
      <c r="AV64" s="1">
        <f>IF($E64*AV$2='02'!AS66,1,0)</f>
        <v>0</v>
      </c>
      <c r="AW64" s="1">
        <f>IF($E64*AW$2='02'!AT66,1,0)</f>
        <v>0</v>
      </c>
      <c r="AX64" s="1">
        <f>IF($E64*AX$2='02'!AU66,1,0)</f>
        <v>0</v>
      </c>
      <c r="AY64" s="1">
        <f>IF($E64*AY$2='02'!AV66,1,0)</f>
        <v>0</v>
      </c>
      <c r="AZ64" s="1">
        <f>IF($E64*AZ$2='02'!AW66,1,0)</f>
        <v>0</v>
      </c>
      <c r="BA64" s="1">
        <f>IF($E64*BA$2='02'!AX66,1,0)</f>
        <v>0</v>
      </c>
      <c r="BB64" s="1">
        <f>IF($E64*BB$2='02'!AY66,1,0)</f>
        <v>0</v>
      </c>
      <c r="BC64" s="1">
        <f>IF($E64*BC$2='02'!AZ66,1,0)</f>
        <v>0</v>
      </c>
      <c r="BD64" s="1">
        <f>IF($E64*BD$2='02'!BA66,1,0)</f>
        <v>0</v>
      </c>
      <c r="BE64" s="1">
        <f>IF($E64*BE$2='02'!BB66,1,0)</f>
        <v>0</v>
      </c>
      <c r="BF64" s="1">
        <f>IF($E64*BF$2='02'!BC66,1,0)</f>
        <v>0</v>
      </c>
      <c r="BG64" s="1">
        <f>IF($E64*BG$2='02'!BD66,1,0)</f>
        <v>0</v>
      </c>
      <c r="BH64" s="1">
        <f>IF($E64*BH$2='02'!BE66,1,0)</f>
        <v>0</v>
      </c>
      <c r="BI64" s="1">
        <f>IF($E64*BI$2='02'!BF66,1,0)</f>
        <v>0</v>
      </c>
      <c r="BJ64" s="1">
        <f>IF($E64*BJ$2='02'!BG66,1,0)</f>
        <v>0</v>
      </c>
      <c r="BK64" s="1">
        <f>IF($E64*BK$2='02'!BH66,1,0)</f>
        <v>0</v>
      </c>
      <c r="BL64" s="1">
        <f>IF($E64*BL$2='02'!BI66,1,0)</f>
        <v>0</v>
      </c>
      <c r="BM64" s="1">
        <f>IF($E64*BM$2='02'!BJ66,1,0)</f>
        <v>0</v>
      </c>
      <c r="BN64" s="1">
        <f>IF($E64*BN$2='02'!BK66,1,0)</f>
        <v>0</v>
      </c>
      <c r="BO64" s="1">
        <f>IF($E64*BO$2='02'!BL66,1,0)</f>
        <v>0</v>
      </c>
      <c r="BP64" s="1">
        <f>IF($E64*BP$2='02'!BM66,1,0)</f>
        <v>0</v>
      </c>
      <c r="BQ64" s="1">
        <f>IF($E64*BQ$2='02'!BN66,1,0)</f>
        <v>0</v>
      </c>
      <c r="BR64" s="1">
        <f>IF($E64*BR$2='02'!BO66,1,0)</f>
        <v>0</v>
      </c>
      <c r="BS64" s="1">
        <f>IF($E64*BS$2='02'!BP66,1,0)</f>
        <v>0</v>
      </c>
      <c r="BT64" s="1">
        <f>IF($E64*BT$2='02'!BQ66,1,0)</f>
        <v>0</v>
      </c>
      <c r="BU64" s="1">
        <f>IF($E64*BU$2='02'!BR66,1,0)</f>
        <v>0</v>
      </c>
      <c r="BV64" s="1">
        <f>IF($E64*BV$2='02'!BS66,1,0)</f>
        <v>0</v>
      </c>
      <c r="BW64" s="1">
        <f>IF($E64*BW$2='02'!BT66,1,0)</f>
        <v>0</v>
      </c>
      <c r="BX64" s="1">
        <f>IF($E64*BX$2='02'!BU66,1,0)</f>
        <v>0</v>
      </c>
      <c r="BY64" s="1">
        <f>IF($E64*BY$2='02'!BV66,1,0)</f>
        <v>0</v>
      </c>
      <c r="BZ64" s="1">
        <f>IF($E64*BZ$2='02'!BW66,1,0)</f>
        <v>0</v>
      </c>
      <c r="CA64" s="1">
        <f>IF($E64*CA$2='02'!BX66,1,0)</f>
        <v>0</v>
      </c>
      <c r="CB64" s="1">
        <f>IF($E64*CB$2='02'!BY66,1,0)</f>
        <v>0</v>
      </c>
      <c r="CC64" s="1">
        <f>IF($E64*CC$2='02'!BZ66,1,0)</f>
        <v>0</v>
      </c>
      <c r="CD64" s="1">
        <f>IF($E64*CD$2='02'!CA66,1,0)</f>
        <v>0</v>
      </c>
      <c r="CE64" s="1">
        <f>IF($E64*CE$2='02'!CB66,1,0)</f>
        <v>0</v>
      </c>
      <c r="CF64" s="1">
        <f>IF($E64*CF$2='02'!CC66,1,0)</f>
        <v>0</v>
      </c>
      <c r="CG64" s="1">
        <f>IF($E64*CG$2='02'!CD66,1,0)</f>
        <v>0</v>
      </c>
      <c r="CH64" s="1">
        <f>IF($E64*CH$2='02'!CE66,1,0)</f>
        <v>0</v>
      </c>
      <c r="CI64" s="1">
        <f>IF($E64*CI$2='02'!CF66,1,0)</f>
        <v>0</v>
      </c>
      <c r="CJ64" s="1">
        <f>IF($E64*CJ$2='02'!CG66,1,0)</f>
        <v>0</v>
      </c>
      <c r="CK64" s="1">
        <f>IF($E64*CK$2='02'!CH66,1,0)</f>
        <v>0</v>
      </c>
      <c r="CL64" s="1">
        <f>IF($E64*CL$2='02'!CI66,1,0)</f>
        <v>0</v>
      </c>
      <c r="CM64" s="1">
        <f>IF($E64*CM$2='02'!CJ66,1,0)</f>
        <v>0</v>
      </c>
      <c r="CN64" s="1">
        <f>IF($E64*CN$2='02'!CK66,1,0)</f>
        <v>0</v>
      </c>
      <c r="CO64" s="1">
        <f>IF($E64*CO$2='02'!CL66,1,0)</f>
        <v>0</v>
      </c>
      <c r="CP64" s="1">
        <f>IF($E64*CP$2='02'!CM66,1,0)</f>
        <v>0</v>
      </c>
      <c r="CQ64" s="1">
        <f>IF($E64*CQ$2='02'!CN66,1,0)</f>
        <v>0</v>
      </c>
      <c r="CR64" s="1">
        <f>IF($E64*CR$2='02'!CO66,1,0)</f>
        <v>0</v>
      </c>
      <c r="CS64" s="1">
        <f>IF($E64*CS$2='02'!CP66,1,0)</f>
        <v>0</v>
      </c>
      <c r="CT64" s="1">
        <f>IF($E64*CT$2='02'!CQ66,1,0)</f>
        <v>0</v>
      </c>
      <c r="CU64" s="1">
        <f>IF($E64*CU$2='02'!CR66,1,0)</f>
        <v>0</v>
      </c>
      <c r="CV64" s="1">
        <f>IF($E64*CV$2='02'!CS66,1,0)</f>
        <v>0</v>
      </c>
      <c r="CW64" s="1">
        <f>IF($E64*CW$2='02'!CT66,1,0)</f>
        <v>0</v>
      </c>
      <c r="CX64" s="1">
        <f>IF($E64*CX$2='02'!CU66,1,0)</f>
        <v>0</v>
      </c>
      <c r="CY64" s="1">
        <f>IF($E64*CY$2='02'!CV66,1,0)</f>
        <v>0</v>
      </c>
      <c r="CZ64" s="1">
        <f>IF($E64*CZ$2='02'!CW66,1,0)</f>
        <v>0</v>
      </c>
      <c r="DA64" s="3">
        <f>IF($E64*DA$2='02'!CX66,1,0)</f>
        <v>0</v>
      </c>
      <c r="DB64" s="68"/>
    </row>
    <row r="65" spans="1:106" x14ac:dyDescent="0.2">
      <c r="A65" s="68"/>
      <c r="B65" s="7" t="str">
        <f>TRIM(CONCATENATE('01'!B67," ",'01'!C67," ",'01'!D67))</f>
        <v>George Cox</v>
      </c>
      <c r="C65" s="3">
        <f>IF(B65='01'!E67,1,0)</f>
        <v>0</v>
      </c>
      <c r="D65" s="68"/>
      <c r="E65" s="72">
        <v>63</v>
      </c>
      <c r="F65" s="1">
        <f>IF($E65*F$2='02'!C67,1,0)</f>
        <v>0</v>
      </c>
      <c r="G65" s="1">
        <f>IF($E65*G$2='02'!D67,1,0)</f>
        <v>0</v>
      </c>
      <c r="H65" s="1">
        <f>IF($E65*H$2='02'!E67,1,0)</f>
        <v>0</v>
      </c>
      <c r="I65" s="1">
        <f>IF($E65*I$2='02'!F67,1,0)</f>
        <v>0</v>
      </c>
      <c r="J65" s="1">
        <f>IF($E65*J$2='02'!G67,1,0)</f>
        <v>0</v>
      </c>
      <c r="K65" s="1">
        <f>IF($E65*K$2='02'!H67,1,0)</f>
        <v>0</v>
      </c>
      <c r="L65" s="1">
        <f>IF($E65*L$2='02'!I67,1,0)</f>
        <v>0</v>
      </c>
      <c r="M65" s="1">
        <f>IF($E65*M$2='02'!J67,1,0)</f>
        <v>0</v>
      </c>
      <c r="N65" s="1">
        <f>IF($E65*N$2='02'!K67,1,0)</f>
        <v>0</v>
      </c>
      <c r="O65" s="1">
        <f>IF($E65*O$2='02'!L67,1,0)</f>
        <v>0</v>
      </c>
      <c r="P65" s="1">
        <f>IF($E65*P$2='02'!M67,1,0)</f>
        <v>0</v>
      </c>
      <c r="Q65" s="1">
        <f>IF($E65*Q$2='02'!N67,1,0)</f>
        <v>0</v>
      </c>
      <c r="R65" s="1">
        <f>IF($E65*R$2='02'!O67,1,0)</f>
        <v>0</v>
      </c>
      <c r="S65" s="1">
        <f>IF($E65*S$2='02'!P67,1,0)</f>
        <v>0</v>
      </c>
      <c r="T65" s="1">
        <f>IF($E65*T$2='02'!Q67,1,0)</f>
        <v>0</v>
      </c>
      <c r="U65" s="1">
        <f>IF($E65*U$2='02'!R67,1,0)</f>
        <v>0</v>
      </c>
      <c r="V65" s="1">
        <f>IF($E65*V$2='02'!S67,1,0)</f>
        <v>0</v>
      </c>
      <c r="W65" s="1">
        <f>IF($E65*W$2='02'!T67,1,0)</f>
        <v>0</v>
      </c>
      <c r="X65" s="1">
        <f>IF($E65*X$2='02'!U67,1,0)</f>
        <v>0</v>
      </c>
      <c r="Y65" s="1">
        <f>IF($E65*Y$2='02'!V67,1,0)</f>
        <v>0</v>
      </c>
      <c r="Z65" s="1">
        <f>IF($E65*Z$2='02'!W67,1,0)</f>
        <v>0</v>
      </c>
      <c r="AA65" s="1">
        <f>IF($E65*AA$2='02'!X67,1,0)</f>
        <v>0</v>
      </c>
      <c r="AB65" s="1">
        <f>IF($E65*AB$2='02'!Y67,1,0)</f>
        <v>0</v>
      </c>
      <c r="AC65" s="1">
        <f>IF($E65*AC$2='02'!Z67,1,0)</f>
        <v>0</v>
      </c>
      <c r="AD65" s="1">
        <f>IF($E65*AD$2='02'!AA67,1,0)</f>
        <v>0</v>
      </c>
      <c r="AE65" s="1">
        <f>IF($E65*AE$2='02'!AB67,1,0)</f>
        <v>0</v>
      </c>
      <c r="AF65" s="1">
        <f>IF($E65*AF$2='02'!AC67,1,0)</f>
        <v>0</v>
      </c>
      <c r="AG65" s="1">
        <f>IF($E65*AG$2='02'!AD67,1,0)</f>
        <v>0</v>
      </c>
      <c r="AH65" s="1">
        <f>IF($E65*AH$2='02'!AE67,1,0)</f>
        <v>0</v>
      </c>
      <c r="AI65" s="1">
        <f>IF($E65*AI$2='02'!AF67,1,0)</f>
        <v>0</v>
      </c>
      <c r="AJ65" s="1">
        <f>IF($E65*AJ$2='02'!AG67,1,0)</f>
        <v>0</v>
      </c>
      <c r="AK65" s="1">
        <f>IF($E65*AK$2='02'!AH67,1,0)</f>
        <v>0</v>
      </c>
      <c r="AL65" s="1">
        <f>IF($E65*AL$2='02'!AI67,1,0)</f>
        <v>0</v>
      </c>
      <c r="AM65" s="1">
        <f>IF($E65*AM$2='02'!AJ67,1,0)</f>
        <v>0</v>
      </c>
      <c r="AN65" s="1">
        <f>IF($E65*AN$2='02'!AK67,1,0)</f>
        <v>0</v>
      </c>
      <c r="AO65" s="1">
        <f>IF($E65*AO$2='02'!AL67,1,0)</f>
        <v>0</v>
      </c>
      <c r="AP65" s="1">
        <f>IF($E65*AP$2='02'!AM67,1,0)</f>
        <v>0</v>
      </c>
      <c r="AQ65" s="1">
        <f>IF($E65*AQ$2='02'!AN67,1,0)</f>
        <v>0</v>
      </c>
      <c r="AR65" s="1">
        <f>IF($E65*AR$2='02'!AO67,1,0)</f>
        <v>0</v>
      </c>
      <c r="AS65" s="1">
        <f>IF($E65*AS$2='02'!AP67,1,0)</f>
        <v>0</v>
      </c>
      <c r="AT65" s="1">
        <f>IF($E65*AT$2='02'!AQ67,1,0)</f>
        <v>0</v>
      </c>
      <c r="AU65" s="1">
        <f>IF($E65*AU$2='02'!AR67,1,0)</f>
        <v>0</v>
      </c>
      <c r="AV65" s="1">
        <f>IF($E65*AV$2='02'!AS67,1,0)</f>
        <v>0</v>
      </c>
      <c r="AW65" s="1">
        <f>IF($E65*AW$2='02'!AT67,1,0)</f>
        <v>0</v>
      </c>
      <c r="AX65" s="1">
        <f>IF($E65*AX$2='02'!AU67,1,0)</f>
        <v>0</v>
      </c>
      <c r="AY65" s="1">
        <f>IF($E65*AY$2='02'!AV67,1,0)</f>
        <v>0</v>
      </c>
      <c r="AZ65" s="1">
        <f>IF($E65*AZ$2='02'!AW67,1,0)</f>
        <v>0</v>
      </c>
      <c r="BA65" s="1">
        <f>IF($E65*BA$2='02'!AX67,1,0)</f>
        <v>0</v>
      </c>
      <c r="BB65" s="1">
        <f>IF($E65*BB$2='02'!AY67,1,0)</f>
        <v>0</v>
      </c>
      <c r="BC65" s="1">
        <f>IF($E65*BC$2='02'!AZ67,1,0)</f>
        <v>0</v>
      </c>
      <c r="BD65" s="1">
        <f>IF($E65*BD$2='02'!BA67,1,0)</f>
        <v>0</v>
      </c>
      <c r="BE65" s="1">
        <f>IF($E65*BE$2='02'!BB67,1,0)</f>
        <v>0</v>
      </c>
      <c r="BF65" s="1">
        <f>IF($E65*BF$2='02'!BC67,1,0)</f>
        <v>0</v>
      </c>
      <c r="BG65" s="1">
        <f>IF($E65*BG$2='02'!BD67,1,0)</f>
        <v>0</v>
      </c>
      <c r="BH65" s="1">
        <f>IF($E65*BH$2='02'!BE67,1,0)</f>
        <v>0</v>
      </c>
      <c r="BI65" s="1">
        <f>IF($E65*BI$2='02'!BF67,1,0)</f>
        <v>0</v>
      </c>
      <c r="BJ65" s="1">
        <f>IF($E65*BJ$2='02'!BG67,1,0)</f>
        <v>0</v>
      </c>
      <c r="BK65" s="1">
        <f>IF($E65*BK$2='02'!BH67,1,0)</f>
        <v>0</v>
      </c>
      <c r="BL65" s="1">
        <f>IF($E65*BL$2='02'!BI67,1,0)</f>
        <v>0</v>
      </c>
      <c r="BM65" s="1">
        <f>IF($E65*BM$2='02'!BJ67,1,0)</f>
        <v>0</v>
      </c>
      <c r="BN65" s="1">
        <f>IF($E65*BN$2='02'!BK67,1,0)</f>
        <v>0</v>
      </c>
      <c r="BO65" s="1">
        <f>IF($E65*BO$2='02'!BL67,1,0)</f>
        <v>0</v>
      </c>
      <c r="BP65" s="1">
        <f>IF($E65*BP$2='02'!BM67,1,0)</f>
        <v>0</v>
      </c>
      <c r="BQ65" s="1">
        <f>IF($E65*BQ$2='02'!BN67,1,0)</f>
        <v>0</v>
      </c>
      <c r="BR65" s="1">
        <f>IF($E65*BR$2='02'!BO67,1,0)</f>
        <v>0</v>
      </c>
      <c r="BS65" s="1">
        <f>IF($E65*BS$2='02'!BP67,1,0)</f>
        <v>0</v>
      </c>
      <c r="BT65" s="1">
        <f>IF($E65*BT$2='02'!BQ67,1,0)</f>
        <v>0</v>
      </c>
      <c r="BU65" s="1">
        <f>IF($E65*BU$2='02'!BR67,1,0)</f>
        <v>0</v>
      </c>
      <c r="BV65" s="1">
        <f>IF($E65*BV$2='02'!BS67,1,0)</f>
        <v>0</v>
      </c>
      <c r="BW65" s="1">
        <f>IF($E65*BW$2='02'!BT67,1,0)</f>
        <v>0</v>
      </c>
      <c r="BX65" s="1">
        <f>IF($E65*BX$2='02'!BU67,1,0)</f>
        <v>0</v>
      </c>
      <c r="BY65" s="1">
        <f>IF($E65*BY$2='02'!BV67,1,0)</f>
        <v>0</v>
      </c>
      <c r="BZ65" s="1">
        <f>IF($E65*BZ$2='02'!BW67,1,0)</f>
        <v>0</v>
      </c>
      <c r="CA65" s="1">
        <f>IF($E65*CA$2='02'!BX67,1,0)</f>
        <v>0</v>
      </c>
      <c r="CB65" s="1">
        <f>IF($E65*CB$2='02'!BY67,1,0)</f>
        <v>0</v>
      </c>
      <c r="CC65" s="1">
        <f>IF($E65*CC$2='02'!BZ67,1,0)</f>
        <v>0</v>
      </c>
      <c r="CD65" s="1">
        <f>IF($E65*CD$2='02'!CA67,1,0)</f>
        <v>0</v>
      </c>
      <c r="CE65" s="1">
        <f>IF($E65*CE$2='02'!CB67,1,0)</f>
        <v>0</v>
      </c>
      <c r="CF65" s="1">
        <f>IF($E65*CF$2='02'!CC67,1,0)</f>
        <v>0</v>
      </c>
      <c r="CG65" s="1">
        <f>IF($E65*CG$2='02'!CD67,1,0)</f>
        <v>0</v>
      </c>
      <c r="CH65" s="1">
        <f>IF($E65*CH$2='02'!CE67,1,0)</f>
        <v>0</v>
      </c>
      <c r="CI65" s="1">
        <f>IF($E65*CI$2='02'!CF67,1,0)</f>
        <v>0</v>
      </c>
      <c r="CJ65" s="1">
        <f>IF($E65*CJ$2='02'!CG67,1,0)</f>
        <v>0</v>
      </c>
      <c r="CK65" s="1">
        <f>IF($E65*CK$2='02'!CH67,1,0)</f>
        <v>0</v>
      </c>
      <c r="CL65" s="1">
        <f>IF($E65*CL$2='02'!CI67,1,0)</f>
        <v>0</v>
      </c>
      <c r="CM65" s="1">
        <f>IF($E65*CM$2='02'!CJ67,1,0)</f>
        <v>0</v>
      </c>
      <c r="CN65" s="1">
        <f>IF($E65*CN$2='02'!CK67,1,0)</f>
        <v>0</v>
      </c>
      <c r="CO65" s="1">
        <f>IF($E65*CO$2='02'!CL67,1,0)</f>
        <v>0</v>
      </c>
      <c r="CP65" s="1">
        <f>IF($E65*CP$2='02'!CM67,1,0)</f>
        <v>0</v>
      </c>
      <c r="CQ65" s="1">
        <f>IF($E65*CQ$2='02'!CN67,1,0)</f>
        <v>0</v>
      </c>
      <c r="CR65" s="1">
        <f>IF($E65*CR$2='02'!CO67,1,0)</f>
        <v>0</v>
      </c>
      <c r="CS65" s="1">
        <f>IF($E65*CS$2='02'!CP67,1,0)</f>
        <v>0</v>
      </c>
      <c r="CT65" s="1">
        <f>IF($E65*CT$2='02'!CQ67,1,0)</f>
        <v>0</v>
      </c>
      <c r="CU65" s="1">
        <f>IF($E65*CU$2='02'!CR67,1,0)</f>
        <v>0</v>
      </c>
      <c r="CV65" s="1">
        <f>IF($E65*CV$2='02'!CS67,1,0)</f>
        <v>0</v>
      </c>
      <c r="CW65" s="1">
        <f>IF($E65*CW$2='02'!CT67,1,0)</f>
        <v>0</v>
      </c>
      <c r="CX65" s="1">
        <f>IF($E65*CX$2='02'!CU67,1,0)</f>
        <v>0</v>
      </c>
      <c r="CY65" s="1">
        <f>IF($E65*CY$2='02'!CV67,1,0)</f>
        <v>0</v>
      </c>
      <c r="CZ65" s="1">
        <f>IF($E65*CZ$2='02'!CW67,1,0)</f>
        <v>0</v>
      </c>
      <c r="DA65" s="3">
        <f>IF($E65*DA$2='02'!CX67,1,0)</f>
        <v>0</v>
      </c>
      <c r="DB65" s="68"/>
    </row>
    <row r="66" spans="1:106" x14ac:dyDescent="0.2">
      <c r="A66" s="68"/>
      <c r="B66" s="7" t="str">
        <f>TRIM(CONCATENATE('01'!B68," ",'01'!C68," ",'01'!D68))</f>
        <v>William Richardson</v>
      </c>
      <c r="C66" s="3">
        <f>IF(B66='01'!E68,1,0)</f>
        <v>0</v>
      </c>
      <c r="D66" s="68"/>
      <c r="E66" s="72">
        <v>64</v>
      </c>
      <c r="F66" s="1">
        <f>IF($E66*F$2='02'!C68,1,0)</f>
        <v>0</v>
      </c>
      <c r="G66" s="1">
        <f>IF($E66*G$2='02'!D68,1,0)</f>
        <v>0</v>
      </c>
      <c r="H66" s="1">
        <f>IF($E66*H$2='02'!E68,1,0)</f>
        <v>0</v>
      </c>
      <c r="I66" s="1">
        <f>IF($E66*I$2='02'!F68,1,0)</f>
        <v>0</v>
      </c>
      <c r="J66" s="1">
        <f>IF($E66*J$2='02'!G68,1,0)</f>
        <v>0</v>
      </c>
      <c r="K66" s="1">
        <f>IF($E66*K$2='02'!H68,1,0)</f>
        <v>0</v>
      </c>
      <c r="L66" s="1">
        <f>IF($E66*L$2='02'!I68,1,0)</f>
        <v>0</v>
      </c>
      <c r="M66" s="1">
        <f>IF($E66*M$2='02'!J68,1,0)</f>
        <v>0</v>
      </c>
      <c r="N66" s="1">
        <f>IF($E66*N$2='02'!K68,1,0)</f>
        <v>0</v>
      </c>
      <c r="O66" s="1">
        <f>IF($E66*O$2='02'!L68,1,0)</f>
        <v>0</v>
      </c>
      <c r="P66" s="1">
        <f>IF($E66*P$2='02'!M68,1,0)</f>
        <v>0</v>
      </c>
      <c r="Q66" s="1">
        <f>IF($E66*Q$2='02'!N68,1,0)</f>
        <v>0</v>
      </c>
      <c r="R66" s="1">
        <f>IF($E66*R$2='02'!O68,1,0)</f>
        <v>0</v>
      </c>
      <c r="S66" s="1">
        <f>IF($E66*S$2='02'!P68,1,0)</f>
        <v>0</v>
      </c>
      <c r="T66" s="1">
        <f>IF($E66*T$2='02'!Q68,1,0)</f>
        <v>0</v>
      </c>
      <c r="U66" s="1">
        <f>IF($E66*U$2='02'!R68,1,0)</f>
        <v>0</v>
      </c>
      <c r="V66" s="1">
        <f>IF($E66*V$2='02'!S68,1,0)</f>
        <v>0</v>
      </c>
      <c r="W66" s="1">
        <f>IF($E66*W$2='02'!T68,1,0)</f>
        <v>0</v>
      </c>
      <c r="X66" s="1">
        <f>IF($E66*X$2='02'!U68,1,0)</f>
        <v>0</v>
      </c>
      <c r="Y66" s="1">
        <f>IF($E66*Y$2='02'!V68,1,0)</f>
        <v>0</v>
      </c>
      <c r="Z66" s="1">
        <f>IF($E66*Z$2='02'!W68,1,0)</f>
        <v>0</v>
      </c>
      <c r="AA66" s="1">
        <f>IF($E66*AA$2='02'!X68,1,0)</f>
        <v>0</v>
      </c>
      <c r="AB66" s="1">
        <f>IF($E66*AB$2='02'!Y68,1,0)</f>
        <v>0</v>
      </c>
      <c r="AC66" s="1">
        <f>IF($E66*AC$2='02'!Z68,1,0)</f>
        <v>0</v>
      </c>
      <c r="AD66" s="1">
        <f>IF($E66*AD$2='02'!AA68,1,0)</f>
        <v>0</v>
      </c>
      <c r="AE66" s="1">
        <f>IF($E66*AE$2='02'!AB68,1,0)</f>
        <v>0</v>
      </c>
      <c r="AF66" s="1">
        <f>IF($E66*AF$2='02'!AC68,1,0)</f>
        <v>0</v>
      </c>
      <c r="AG66" s="1">
        <f>IF($E66*AG$2='02'!AD68,1,0)</f>
        <v>0</v>
      </c>
      <c r="AH66" s="1">
        <f>IF($E66*AH$2='02'!AE68,1,0)</f>
        <v>0</v>
      </c>
      <c r="AI66" s="1">
        <f>IF($E66*AI$2='02'!AF68,1,0)</f>
        <v>0</v>
      </c>
      <c r="AJ66" s="1">
        <f>IF($E66*AJ$2='02'!AG68,1,0)</f>
        <v>0</v>
      </c>
      <c r="AK66" s="1">
        <f>IF($E66*AK$2='02'!AH68,1,0)</f>
        <v>0</v>
      </c>
      <c r="AL66" s="1">
        <f>IF($E66*AL$2='02'!AI68,1,0)</f>
        <v>0</v>
      </c>
      <c r="AM66" s="1">
        <f>IF($E66*AM$2='02'!AJ68,1,0)</f>
        <v>0</v>
      </c>
      <c r="AN66" s="1">
        <f>IF($E66*AN$2='02'!AK68,1,0)</f>
        <v>0</v>
      </c>
      <c r="AO66" s="1">
        <f>IF($E66*AO$2='02'!AL68,1,0)</f>
        <v>0</v>
      </c>
      <c r="AP66" s="1">
        <f>IF($E66*AP$2='02'!AM68,1,0)</f>
        <v>0</v>
      </c>
      <c r="AQ66" s="1">
        <f>IF($E66*AQ$2='02'!AN68,1,0)</f>
        <v>0</v>
      </c>
      <c r="AR66" s="1">
        <f>IF($E66*AR$2='02'!AO68,1,0)</f>
        <v>0</v>
      </c>
      <c r="AS66" s="1">
        <f>IF($E66*AS$2='02'!AP68,1,0)</f>
        <v>0</v>
      </c>
      <c r="AT66" s="1">
        <f>IF($E66*AT$2='02'!AQ68,1,0)</f>
        <v>0</v>
      </c>
      <c r="AU66" s="1">
        <f>IF($E66*AU$2='02'!AR68,1,0)</f>
        <v>0</v>
      </c>
      <c r="AV66" s="1">
        <f>IF($E66*AV$2='02'!AS68,1,0)</f>
        <v>0</v>
      </c>
      <c r="AW66" s="1">
        <f>IF($E66*AW$2='02'!AT68,1,0)</f>
        <v>0</v>
      </c>
      <c r="AX66" s="1">
        <f>IF($E66*AX$2='02'!AU68,1,0)</f>
        <v>0</v>
      </c>
      <c r="AY66" s="1">
        <f>IF($E66*AY$2='02'!AV68,1,0)</f>
        <v>0</v>
      </c>
      <c r="AZ66" s="1">
        <f>IF($E66*AZ$2='02'!AW68,1,0)</f>
        <v>0</v>
      </c>
      <c r="BA66" s="1">
        <f>IF($E66*BA$2='02'!AX68,1,0)</f>
        <v>0</v>
      </c>
      <c r="BB66" s="1">
        <f>IF($E66*BB$2='02'!AY68,1,0)</f>
        <v>0</v>
      </c>
      <c r="BC66" s="1">
        <f>IF($E66*BC$2='02'!AZ68,1,0)</f>
        <v>0</v>
      </c>
      <c r="BD66" s="1">
        <f>IF($E66*BD$2='02'!BA68,1,0)</f>
        <v>0</v>
      </c>
      <c r="BE66" s="1">
        <f>IF($E66*BE$2='02'!BB68,1,0)</f>
        <v>0</v>
      </c>
      <c r="BF66" s="1">
        <f>IF($E66*BF$2='02'!BC68,1,0)</f>
        <v>0</v>
      </c>
      <c r="BG66" s="1">
        <f>IF($E66*BG$2='02'!BD68,1,0)</f>
        <v>0</v>
      </c>
      <c r="BH66" s="1">
        <f>IF($E66*BH$2='02'!BE68,1,0)</f>
        <v>0</v>
      </c>
      <c r="BI66" s="1">
        <f>IF($E66*BI$2='02'!BF68,1,0)</f>
        <v>0</v>
      </c>
      <c r="BJ66" s="1">
        <f>IF($E66*BJ$2='02'!BG68,1,0)</f>
        <v>0</v>
      </c>
      <c r="BK66" s="1">
        <f>IF($E66*BK$2='02'!BH68,1,0)</f>
        <v>0</v>
      </c>
      <c r="BL66" s="1">
        <f>IF($E66*BL$2='02'!BI68,1,0)</f>
        <v>0</v>
      </c>
      <c r="BM66" s="1">
        <f>IF($E66*BM$2='02'!BJ68,1,0)</f>
        <v>0</v>
      </c>
      <c r="BN66" s="1">
        <f>IF($E66*BN$2='02'!BK68,1,0)</f>
        <v>0</v>
      </c>
      <c r="BO66" s="1">
        <f>IF($E66*BO$2='02'!BL68,1,0)</f>
        <v>0</v>
      </c>
      <c r="BP66" s="1">
        <f>IF($E66*BP$2='02'!BM68,1,0)</f>
        <v>0</v>
      </c>
      <c r="BQ66" s="1">
        <f>IF($E66*BQ$2='02'!BN68,1,0)</f>
        <v>0</v>
      </c>
      <c r="BR66" s="1">
        <f>IF($E66*BR$2='02'!BO68,1,0)</f>
        <v>0</v>
      </c>
      <c r="BS66" s="1">
        <f>IF($E66*BS$2='02'!BP68,1,0)</f>
        <v>0</v>
      </c>
      <c r="BT66" s="1">
        <f>IF($E66*BT$2='02'!BQ68,1,0)</f>
        <v>0</v>
      </c>
      <c r="BU66" s="1">
        <f>IF($E66*BU$2='02'!BR68,1,0)</f>
        <v>0</v>
      </c>
      <c r="BV66" s="1">
        <f>IF($E66*BV$2='02'!BS68,1,0)</f>
        <v>0</v>
      </c>
      <c r="BW66" s="1">
        <f>IF($E66*BW$2='02'!BT68,1,0)</f>
        <v>0</v>
      </c>
      <c r="BX66" s="1">
        <f>IF($E66*BX$2='02'!BU68,1,0)</f>
        <v>0</v>
      </c>
      <c r="BY66" s="1">
        <f>IF($E66*BY$2='02'!BV68,1,0)</f>
        <v>0</v>
      </c>
      <c r="BZ66" s="1">
        <f>IF($E66*BZ$2='02'!BW68,1,0)</f>
        <v>0</v>
      </c>
      <c r="CA66" s="1">
        <f>IF($E66*CA$2='02'!BX68,1,0)</f>
        <v>0</v>
      </c>
      <c r="CB66" s="1">
        <f>IF($E66*CB$2='02'!BY68,1,0)</f>
        <v>0</v>
      </c>
      <c r="CC66" s="1">
        <f>IF($E66*CC$2='02'!BZ68,1,0)</f>
        <v>0</v>
      </c>
      <c r="CD66" s="1">
        <f>IF($E66*CD$2='02'!CA68,1,0)</f>
        <v>0</v>
      </c>
      <c r="CE66" s="1">
        <f>IF($E66*CE$2='02'!CB68,1,0)</f>
        <v>0</v>
      </c>
      <c r="CF66" s="1">
        <f>IF($E66*CF$2='02'!CC68,1,0)</f>
        <v>0</v>
      </c>
      <c r="CG66" s="1">
        <f>IF($E66*CG$2='02'!CD68,1,0)</f>
        <v>0</v>
      </c>
      <c r="CH66" s="1">
        <f>IF($E66*CH$2='02'!CE68,1,0)</f>
        <v>0</v>
      </c>
      <c r="CI66" s="1">
        <f>IF($E66*CI$2='02'!CF68,1,0)</f>
        <v>0</v>
      </c>
      <c r="CJ66" s="1">
        <f>IF($E66*CJ$2='02'!CG68,1,0)</f>
        <v>0</v>
      </c>
      <c r="CK66" s="1">
        <f>IF($E66*CK$2='02'!CH68,1,0)</f>
        <v>0</v>
      </c>
      <c r="CL66" s="1">
        <f>IF($E66*CL$2='02'!CI68,1,0)</f>
        <v>0</v>
      </c>
      <c r="CM66" s="1">
        <f>IF($E66*CM$2='02'!CJ68,1,0)</f>
        <v>0</v>
      </c>
      <c r="CN66" s="1">
        <f>IF($E66*CN$2='02'!CK68,1,0)</f>
        <v>0</v>
      </c>
      <c r="CO66" s="1">
        <f>IF($E66*CO$2='02'!CL68,1,0)</f>
        <v>0</v>
      </c>
      <c r="CP66" s="1">
        <f>IF($E66*CP$2='02'!CM68,1,0)</f>
        <v>0</v>
      </c>
      <c r="CQ66" s="1">
        <f>IF($E66*CQ$2='02'!CN68,1,0)</f>
        <v>0</v>
      </c>
      <c r="CR66" s="1">
        <f>IF($E66*CR$2='02'!CO68,1,0)</f>
        <v>0</v>
      </c>
      <c r="CS66" s="1">
        <f>IF($E66*CS$2='02'!CP68,1,0)</f>
        <v>0</v>
      </c>
      <c r="CT66" s="1">
        <f>IF($E66*CT$2='02'!CQ68,1,0)</f>
        <v>0</v>
      </c>
      <c r="CU66" s="1">
        <f>IF($E66*CU$2='02'!CR68,1,0)</f>
        <v>0</v>
      </c>
      <c r="CV66" s="1">
        <f>IF($E66*CV$2='02'!CS68,1,0)</f>
        <v>0</v>
      </c>
      <c r="CW66" s="1">
        <f>IF($E66*CW$2='02'!CT68,1,0)</f>
        <v>0</v>
      </c>
      <c r="CX66" s="1">
        <f>IF($E66*CX$2='02'!CU68,1,0)</f>
        <v>0</v>
      </c>
      <c r="CY66" s="1">
        <f>IF($E66*CY$2='02'!CV68,1,0)</f>
        <v>0</v>
      </c>
      <c r="CZ66" s="1">
        <f>IF($E66*CZ$2='02'!CW68,1,0)</f>
        <v>0</v>
      </c>
      <c r="DA66" s="3">
        <f>IF($E66*DA$2='02'!CX68,1,0)</f>
        <v>0</v>
      </c>
      <c r="DB66" s="68"/>
    </row>
    <row r="67" spans="1:106" x14ac:dyDescent="0.2">
      <c r="A67" s="68"/>
      <c r="B67" s="7" t="str">
        <f>TRIM(CONCATENATE('01'!B69," ",'01'!C69," ",'01'!D69))</f>
        <v>Samuel Fox</v>
      </c>
      <c r="C67" s="3">
        <f>IF(B67='01'!E69,1,0)</f>
        <v>0</v>
      </c>
      <c r="D67" s="68"/>
      <c r="E67" s="72">
        <v>65</v>
      </c>
      <c r="F67" s="1">
        <f>IF($E67*F$2='02'!C69,1,0)</f>
        <v>0</v>
      </c>
      <c r="G67" s="1">
        <f>IF($E67*G$2='02'!D69,1,0)</f>
        <v>0</v>
      </c>
      <c r="H67" s="1">
        <f>IF($E67*H$2='02'!E69,1,0)</f>
        <v>0</v>
      </c>
      <c r="I67" s="1">
        <f>IF($E67*I$2='02'!F69,1,0)</f>
        <v>0</v>
      </c>
      <c r="J67" s="1">
        <f>IF($E67*J$2='02'!G69,1,0)</f>
        <v>0</v>
      </c>
      <c r="K67" s="1">
        <f>IF($E67*K$2='02'!H69,1,0)</f>
        <v>0</v>
      </c>
      <c r="L67" s="1">
        <f>IF($E67*L$2='02'!I69,1,0)</f>
        <v>0</v>
      </c>
      <c r="M67" s="1">
        <f>IF($E67*M$2='02'!J69,1,0)</f>
        <v>0</v>
      </c>
      <c r="N67" s="1">
        <f>IF($E67*N$2='02'!K69,1,0)</f>
        <v>0</v>
      </c>
      <c r="O67" s="1">
        <f>IF($E67*O$2='02'!L69,1,0)</f>
        <v>0</v>
      </c>
      <c r="P67" s="1">
        <f>IF($E67*P$2='02'!M69,1,0)</f>
        <v>0</v>
      </c>
      <c r="Q67" s="1">
        <f>IF($E67*Q$2='02'!N69,1,0)</f>
        <v>0</v>
      </c>
      <c r="R67" s="1">
        <f>IF($E67*R$2='02'!O69,1,0)</f>
        <v>0</v>
      </c>
      <c r="S67" s="1">
        <f>IF($E67*S$2='02'!P69,1,0)</f>
        <v>0</v>
      </c>
      <c r="T67" s="1">
        <f>IF($E67*T$2='02'!Q69,1,0)</f>
        <v>0</v>
      </c>
      <c r="U67" s="1">
        <f>IF($E67*U$2='02'!R69,1,0)</f>
        <v>0</v>
      </c>
      <c r="V67" s="1">
        <f>IF($E67*V$2='02'!S69,1,0)</f>
        <v>0</v>
      </c>
      <c r="W67" s="1">
        <f>IF($E67*W$2='02'!T69,1,0)</f>
        <v>0</v>
      </c>
      <c r="X67" s="1">
        <f>IF($E67*X$2='02'!U69,1,0)</f>
        <v>0</v>
      </c>
      <c r="Y67" s="1">
        <f>IF($E67*Y$2='02'!V69,1,0)</f>
        <v>0</v>
      </c>
      <c r="Z67" s="1">
        <f>IF($E67*Z$2='02'!W69,1,0)</f>
        <v>0</v>
      </c>
      <c r="AA67" s="1">
        <f>IF($E67*AA$2='02'!X69,1,0)</f>
        <v>0</v>
      </c>
      <c r="AB67" s="1">
        <f>IF($E67*AB$2='02'!Y69,1,0)</f>
        <v>0</v>
      </c>
      <c r="AC67" s="1">
        <f>IF($E67*AC$2='02'!Z69,1,0)</f>
        <v>0</v>
      </c>
      <c r="AD67" s="1">
        <f>IF($E67*AD$2='02'!AA69,1,0)</f>
        <v>0</v>
      </c>
      <c r="AE67" s="1">
        <f>IF($E67*AE$2='02'!AB69,1,0)</f>
        <v>0</v>
      </c>
      <c r="AF67" s="1">
        <f>IF($E67*AF$2='02'!AC69,1,0)</f>
        <v>0</v>
      </c>
      <c r="AG67" s="1">
        <f>IF($E67*AG$2='02'!AD69,1,0)</f>
        <v>0</v>
      </c>
      <c r="AH67" s="1">
        <f>IF($E67*AH$2='02'!AE69,1,0)</f>
        <v>0</v>
      </c>
      <c r="AI67" s="1">
        <f>IF($E67*AI$2='02'!AF69,1,0)</f>
        <v>0</v>
      </c>
      <c r="AJ67" s="1">
        <f>IF($E67*AJ$2='02'!AG69,1,0)</f>
        <v>0</v>
      </c>
      <c r="AK67" s="1">
        <f>IF($E67*AK$2='02'!AH69,1,0)</f>
        <v>0</v>
      </c>
      <c r="AL67" s="1">
        <f>IF($E67*AL$2='02'!AI69,1,0)</f>
        <v>0</v>
      </c>
      <c r="AM67" s="1">
        <f>IF($E67*AM$2='02'!AJ69,1,0)</f>
        <v>0</v>
      </c>
      <c r="AN67" s="1">
        <f>IF($E67*AN$2='02'!AK69,1,0)</f>
        <v>0</v>
      </c>
      <c r="AO67" s="1">
        <f>IF($E67*AO$2='02'!AL69,1,0)</f>
        <v>0</v>
      </c>
      <c r="AP67" s="1">
        <f>IF($E67*AP$2='02'!AM69,1,0)</f>
        <v>0</v>
      </c>
      <c r="AQ67" s="1">
        <f>IF($E67*AQ$2='02'!AN69,1,0)</f>
        <v>0</v>
      </c>
      <c r="AR67" s="1">
        <f>IF($E67*AR$2='02'!AO69,1,0)</f>
        <v>0</v>
      </c>
      <c r="AS67" s="1">
        <f>IF($E67*AS$2='02'!AP69,1,0)</f>
        <v>0</v>
      </c>
      <c r="AT67" s="1">
        <f>IF($E67*AT$2='02'!AQ69,1,0)</f>
        <v>0</v>
      </c>
      <c r="AU67" s="1">
        <f>IF($E67*AU$2='02'!AR69,1,0)</f>
        <v>0</v>
      </c>
      <c r="AV67" s="1">
        <f>IF($E67*AV$2='02'!AS69,1,0)</f>
        <v>0</v>
      </c>
      <c r="AW67" s="1">
        <f>IF($E67*AW$2='02'!AT69,1,0)</f>
        <v>0</v>
      </c>
      <c r="AX67" s="1">
        <f>IF($E67*AX$2='02'!AU69,1,0)</f>
        <v>0</v>
      </c>
      <c r="AY67" s="1">
        <f>IF($E67*AY$2='02'!AV69,1,0)</f>
        <v>0</v>
      </c>
      <c r="AZ67" s="1">
        <f>IF($E67*AZ$2='02'!AW69,1,0)</f>
        <v>0</v>
      </c>
      <c r="BA67" s="1">
        <f>IF($E67*BA$2='02'!AX69,1,0)</f>
        <v>0</v>
      </c>
      <c r="BB67" s="1">
        <f>IF($E67*BB$2='02'!AY69,1,0)</f>
        <v>0</v>
      </c>
      <c r="BC67" s="1">
        <f>IF($E67*BC$2='02'!AZ69,1,0)</f>
        <v>0</v>
      </c>
      <c r="BD67" s="1">
        <f>IF($E67*BD$2='02'!BA69,1,0)</f>
        <v>0</v>
      </c>
      <c r="BE67" s="1">
        <f>IF($E67*BE$2='02'!BB69,1,0)</f>
        <v>0</v>
      </c>
      <c r="BF67" s="1">
        <f>IF($E67*BF$2='02'!BC69,1,0)</f>
        <v>0</v>
      </c>
      <c r="BG67" s="1">
        <f>IF($E67*BG$2='02'!BD69,1,0)</f>
        <v>0</v>
      </c>
      <c r="BH67" s="1">
        <f>IF($E67*BH$2='02'!BE69,1,0)</f>
        <v>0</v>
      </c>
      <c r="BI67" s="1">
        <f>IF($E67*BI$2='02'!BF69,1,0)</f>
        <v>0</v>
      </c>
      <c r="BJ67" s="1">
        <f>IF($E67*BJ$2='02'!BG69,1,0)</f>
        <v>0</v>
      </c>
      <c r="BK67" s="1">
        <f>IF($E67*BK$2='02'!BH69,1,0)</f>
        <v>0</v>
      </c>
      <c r="BL67" s="1">
        <f>IF($E67*BL$2='02'!BI69,1,0)</f>
        <v>0</v>
      </c>
      <c r="BM67" s="1">
        <f>IF($E67*BM$2='02'!BJ69,1,0)</f>
        <v>0</v>
      </c>
      <c r="BN67" s="1">
        <f>IF($E67*BN$2='02'!BK69,1,0)</f>
        <v>0</v>
      </c>
      <c r="BO67" s="1">
        <f>IF($E67*BO$2='02'!BL69,1,0)</f>
        <v>0</v>
      </c>
      <c r="BP67" s="1">
        <f>IF($E67*BP$2='02'!BM69,1,0)</f>
        <v>0</v>
      </c>
      <c r="BQ67" s="1">
        <f>IF($E67*BQ$2='02'!BN69,1,0)</f>
        <v>0</v>
      </c>
      <c r="BR67" s="1">
        <f>IF($E67*BR$2='02'!BO69,1,0)</f>
        <v>0</v>
      </c>
      <c r="BS67" s="1">
        <f>IF($E67*BS$2='02'!BP69,1,0)</f>
        <v>0</v>
      </c>
      <c r="BT67" s="1">
        <f>IF($E67*BT$2='02'!BQ69,1,0)</f>
        <v>0</v>
      </c>
      <c r="BU67" s="1">
        <f>IF($E67*BU$2='02'!BR69,1,0)</f>
        <v>0</v>
      </c>
      <c r="BV67" s="1">
        <f>IF($E67*BV$2='02'!BS69,1,0)</f>
        <v>0</v>
      </c>
      <c r="BW67" s="1">
        <f>IF($E67*BW$2='02'!BT69,1,0)</f>
        <v>0</v>
      </c>
      <c r="BX67" s="1">
        <f>IF($E67*BX$2='02'!BU69,1,0)</f>
        <v>0</v>
      </c>
      <c r="BY67" s="1">
        <f>IF($E67*BY$2='02'!BV69,1,0)</f>
        <v>0</v>
      </c>
      <c r="BZ67" s="1">
        <f>IF($E67*BZ$2='02'!BW69,1,0)</f>
        <v>0</v>
      </c>
      <c r="CA67" s="1">
        <f>IF($E67*CA$2='02'!BX69,1,0)</f>
        <v>0</v>
      </c>
      <c r="CB67" s="1">
        <f>IF($E67*CB$2='02'!BY69,1,0)</f>
        <v>0</v>
      </c>
      <c r="CC67" s="1">
        <f>IF($E67*CC$2='02'!BZ69,1,0)</f>
        <v>0</v>
      </c>
      <c r="CD67" s="1">
        <f>IF($E67*CD$2='02'!CA69,1,0)</f>
        <v>0</v>
      </c>
      <c r="CE67" s="1">
        <f>IF($E67*CE$2='02'!CB69,1,0)</f>
        <v>0</v>
      </c>
      <c r="CF67" s="1">
        <f>IF($E67*CF$2='02'!CC69,1,0)</f>
        <v>0</v>
      </c>
      <c r="CG67" s="1">
        <f>IF($E67*CG$2='02'!CD69,1,0)</f>
        <v>0</v>
      </c>
      <c r="CH67" s="1">
        <f>IF($E67*CH$2='02'!CE69,1,0)</f>
        <v>0</v>
      </c>
      <c r="CI67" s="1">
        <f>IF($E67*CI$2='02'!CF69,1,0)</f>
        <v>0</v>
      </c>
      <c r="CJ67" s="1">
        <f>IF($E67*CJ$2='02'!CG69,1,0)</f>
        <v>0</v>
      </c>
      <c r="CK67" s="1">
        <f>IF($E67*CK$2='02'!CH69,1,0)</f>
        <v>0</v>
      </c>
      <c r="CL67" s="1">
        <f>IF($E67*CL$2='02'!CI69,1,0)</f>
        <v>0</v>
      </c>
      <c r="CM67" s="1">
        <f>IF($E67*CM$2='02'!CJ69,1,0)</f>
        <v>0</v>
      </c>
      <c r="CN67" s="1">
        <f>IF($E67*CN$2='02'!CK69,1,0)</f>
        <v>0</v>
      </c>
      <c r="CO67" s="1">
        <f>IF($E67*CO$2='02'!CL69,1,0)</f>
        <v>0</v>
      </c>
      <c r="CP67" s="1">
        <f>IF($E67*CP$2='02'!CM69,1,0)</f>
        <v>0</v>
      </c>
      <c r="CQ67" s="1">
        <f>IF($E67*CQ$2='02'!CN69,1,0)</f>
        <v>0</v>
      </c>
      <c r="CR67" s="1">
        <f>IF($E67*CR$2='02'!CO69,1,0)</f>
        <v>0</v>
      </c>
      <c r="CS67" s="1">
        <f>IF($E67*CS$2='02'!CP69,1,0)</f>
        <v>0</v>
      </c>
      <c r="CT67" s="1">
        <f>IF($E67*CT$2='02'!CQ69,1,0)</f>
        <v>0</v>
      </c>
      <c r="CU67" s="1">
        <f>IF($E67*CU$2='02'!CR69,1,0)</f>
        <v>0</v>
      </c>
      <c r="CV67" s="1">
        <f>IF($E67*CV$2='02'!CS69,1,0)</f>
        <v>0</v>
      </c>
      <c r="CW67" s="1">
        <f>IF($E67*CW$2='02'!CT69,1,0)</f>
        <v>0</v>
      </c>
      <c r="CX67" s="1">
        <f>IF($E67*CX$2='02'!CU69,1,0)</f>
        <v>0</v>
      </c>
      <c r="CY67" s="1">
        <f>IF($E67*CY$2='02'!CV69,1,0)</f>
        <v>0</v>
      </c>
      <c r="CZ67" s="1">
        <f>IF($E67*CZ$2='02'!CW69,1,0)</f>
        <v>0</v>
      </c>
      <c r="DA67" s="3">
        <f>IF($E67*DA$2='02'!CX69,1,0)</f>
        <v>0</v>
      </c>
      <c r="DB67" s="68"/>
    </row>
    <row r="68" spans="1:106" x14ac:dyDescent="0.2">
      <c r="A68" s="68"/>
      <c r="B68" s="7" t="str">
        <f>TRIM(CONCATENATE('01'!B70," ",'01'!C70," ",'01'!D70))</f>
        <v>Alexander Gray</v>
      </c>
      <c r="C68" s="3">
        <f>IF(B68='01'!E70,1,0)</f>
        <v>0</v>
      </c>
      <c r="D68" s="68"/>
      <c r="E68" s="72">
        <v>66</v>
      </c>
      <c r="F68" s="1">
        <f>IF($E68*F$2='02'!C70,1,0)</f>
        <v>0</v>
      </c>
      <c r="G68" s="1">
        <f>IF($E68*G$2='02'!D70,1,0)</f>
        <v>0</v>
      </c>
      <c r="H68" s="1">
        <f>IF($E68*H$2='02'!E70,1,0)</f>
        <v>0</v>
      </c>
      <c r="I68" s="1">
        <f>IF($E68*I$2='02'!F70,1,0)</f>
        <v>0</v>
      </c>
      <c r="J68" s="1">
        <f>IF($E68*J$2='02'!G70,1,0)</f>
        <v>0</v>
      </c>
      <c r="K68" s="1">
        <f>IF($E68*K$2='02'!H70,1,0)</f>
        <v>0</v>
      </c>
      <c r="L68" s="1">
        <f>IF($E68*L$2='02'!I70,1,0)</f>
        <v>0</v>
      </c>
      <c r="M68" s="1">
        <f>IF($E68*M$2='02'!J70,1,0)</f>
        <v>0</v>
      </c>
      <c r="N68" s="1">
        <f>IF($E68*N$2='02'!K70,1,0)</f>
        <v>0</v>
      </c>
      <c r="O68" s="1">
        <f>IF($E68*O$2='02'!L70,1,0)</f>
        <v>0</v>
      </c>
      <c r="P68" s="1">
        <f>IF($E68*P$2='02'!M70,1,0)</f>
        <v>0</v>
      </c>
      <c r="Q68" s="1">
        <f>IF($E68*Q$2='02'!N70,1,0)</f>
        <v>0</v>
      </c>
      <c r="R68" s="1">
        <f>IF($E68*R$2='02'!O70,1,0)</f>
        <v>0</v>
      </c>
      <c r="S68" s="1">
        <f>IF($E68*S$2='02'!P70,1,0)</f>
        <v>0</v>
      </c>
      <c r="T68" s="1">
        <f>IF($E68*T$2='02'!Q70,1,0)</f>
        <v>0</v>
      </c>
      <c r="U68" s="1">
        <f>IF($E68*U$2='02'!R70,1,0)</f>
        <v>0</v>
      </c>
      <c r="V68" s="1">
        <f>IF($E68*V$2='02'!S70,1,0)</f>
        <v>0</v>
      </c>
      <c r="W68" s="1">
        <f>IF($E68*W$2='02'!T70,1,0)</f>
        <v>0</v>
      </c>
      <c r="X68" s="1">
        <f>IF($E68*X$2='02'!U70,1,0)</f>
        <v>0</v>
      </c>
      <c r="Y68" s="1">
        <f>IF($E68*Y$2='02'!V70,1,0)</f>
        <v>0</v>
      </c>
      <c r="Z68" s="1">
        <f>IF($E68*Z$2='02'!W70,1,0)</f>
        <v>0</v>
      </c>
      <c r="AA68" s="1">
        <f>IF($E68*AA$2='02'!X70,1,0)</f>
        <v>0</v>
      </c>
      <c r="AB68" s="1">
        <f>IF($E68*AB$2='02'!Y70,1,0)</f>
        <v>0</v>
      </c>
      <c r="AC68" s="1">
        <f>IF($E68*AC$2='02'!Z70,1,0)</f>
        <v>0</v>
      </c>
      <c r="AD68" s="1">
        <f>IF($E68*AD$2='02'!AA70,1,0)</f>
        <v>0</v>
      </c>
      <c r="AE68" s="1">
        <f>IF($E68*AE$2='02'!AB70,1,0)</f>
        <v>0</v>
      </c>
      <c r="AF68" s="1">
        <f>IF($E68*AF$2='02'!AC70,1,0)</f>
        <v>0</v>
      </c>
      <c r="AG68" s="1">
        <f>IF($E68*AG$2='02'!AD70,1,0)</f>
        <v>0</v>
      </c>
      <c r="AH68" s="1">
        <f>IF($E68*AH$2='02'!AE70,1,0)</f>
        <v>0</v>
      </c>
      <c r="AI68" s="1">
        <f>IF($E68*AI$2='02'!AF70,1,0)</f>
        <v>0</v>
      </c>
      <c r="AJ68" s="1">
        <f>IF($E68*AJ$2='02'!AG70,1,0)</f>
        <v>0</v>
      </c>
      <c r="AK68" s="1">
        <f>IF($E68*AK$2='02'!AH70,1,0)</f>
        <v>0</v>
      </c>
      <c r="AL68" s="1">
        <f>IF($E68*AL$2='02'!AI70,1,0)</f>
        <v>0</v>
      </c>
      <c r="AM68" s="1">
        <f>IF($E68*AM$2='02'!AJ70,1,0)</f>
        <v>0</v>
      </c>
      <c r="AN68" s="1">
        <f>IF($E68*AN$2='02'!AK70,1,0)</f>
        <v>0</v>
      </c>
      <c r="AO68" s="1">
        <f>IF($E68*AO$2='02'!AL70,1,0)</f>
        <v>0</v>
      </c>
      <c r="AP68" s="1">
        <f>IF($E68*AP$2='02'!AM70,1,0)</f>
        <v>0</v>
      </c>
      <c r="AQ68" s="1">
        <f>IF($E68*AQ$2='02'!AN70,1,0)</f>
        <v>0</v>
      </c>
      <c r="AR68" s="1">
        <f>IF($E68*AR$2='02'!AO70,1,0)</f>
        <v>0</v>
      </c>
      <c r="AS68" s="1">
        <f>IF($E68*AS$2='02'!AP70,1,0)</f>
        <v>0</v>
      </c>
      <c r="AT68" s="1">
        <f>IF($E68*AT$2='02'!AQ70,1,0)</f>
        <v>0</v>
      </c>
      <c r="AU68" s="1">
        <f>IF($E68*AU$2='02'!AR70,1,0)</f>
        <v>0</v>
      </c>
      <c r="AV68" s="1">
        <f>IF($E68*AV$2='02'!AS70,1,0)</f>
        <v>0</v>
      </c>
      <c r="AW68" s="1">
        <f>IF($E68*AW$2='02'!AT70,1,0)</f>
        <v>0</v>
      </c>
      <c r="AX68" s="1">
        <f>IF($E68*AX$2='02'!AU70,1,0)</f>
        <v>0</v>
      </c>
      <c r="AY68" s="1">
        <f>IF($E68*AY$2='02'!AV70,1,0)</f>
        <v>0</v>
      </c>
      <c r="AZ68" s="1">
        <f>IF($E68*AZ$2='02'!AW70,1,0)</f>
        <v>0</v>
      </c>
      <c r="BA68" s="1">
        <f>IF($E68*BA$2='02'!AX70,1,0)</f>
        <v>0</v>
      </c>
      <c r="BB68" s="1">
        <f>IF($E68*BB$2='02'!AY70,1,0)</f>
        <v>0</v>
      </c>
      <c r="BC68" s="1">
        <f>IF($E68*BC$2='02'!AZ70,1,0)</f>
        <v>0</v>
      </c>
      <c r="BD68" s="1">
        <f>IF($E68*BD$2='02'!BA70,1,0)</f>
        <v>0</v>
      </c>
      <c r="BE68" s="1">
        <f>IF($E68*BE$2='02'!BB70,1,0)</f>
        <v>0</v>
      </c>
      <c r="BF68" s="1">
        <f>IF($E68*BF$2='02'!BC70,1,0)</f>
        <v>0</v>
      </c>
      <c r="BG68" s="1">
        <f>IF($E68*BG$2='02'!BD70,1,0)</f>
        <v>0</v>
      </c>
      <c r="BH68" s="1">
        <f>IF($E68*BH$2='02'!BE70,1,0)</f>
        <v>0</v>
      </c>
      <c r="BI68" s="1">
        <f>IF($E68*BI$2='02'!BF70,1,0)</f>
        <v>0</v>
      </c>
      <c r="BJ68" s="1">
        <f>IF($E68*BJ$2='02'!BG70,1,0)</f>
        <v>0</v>
      </c>
      <c r="BK68" s="1">
        <f>IF($E68*BK$2='02'!BH70,1,0)</f>
        <v>0</v>
      </c>
      <c r="BL68" s="1">
        <f>IF($E68*BL$2='02'!BI70,1,0)</f>
        <v>0</v>
      </c>
      <c r="BM68" s="1">
        <f>IF($E68*BM$2='02'!BJ70,1,0)</f>
        <v>0</v>
      </c>
      <c r="BN68" s="1">
        <f>IF($E68*BN$2='02'!BK70,1,0)</f>
        <v>0</v>
      </c>
      <c r="BO68" s="1">
        <f>IF($E68*BO$2='02'!BL70,1,0)</f>
        <v>0</v>
      </c>
      <c r="BP68" s="1">
        <f>IF($E68*BP$2='02'!BM70,1,0)</f>
        <v>0</v>
      </c>
      <c r="BQ68" s="1">
        <f>IF($E68*BQ$2='02'!BN70,1,0)</f>
        <v>0</v>
      </c>
      <c r="BR68" s="1">
        <f>IF($E68*BR$2='02'!BO70,1,0)</f>
        <v>0</v>
      </c>
      <c r="BS68" s="1">
        <f>IF($E68*BS$2='02'!BP70,1,0)</f>
        <v>0</v>
      </c>
      <c r="BT68" s="1">
        <f>IF($E68*BT$2='02'!BQ70,1,0)</f>
        <v>0</v>
      </c>
      <c r="BU68" s="1">
        <f>IF($E68*BU$2='02'!BR70,1,0)</f>
        <v>0</v>
      </c>
      <c r="BV68" s="1">
        <f>IF($E68*BV$2='02'!BS70,1,0)</f>
        <v>0</v>
      </c>
      <c r="BW68" s="1">
        <f>IF($E68*BW$2='02'!BT70,1,0)</f>
        <v>0</v>
      </c>
      <c r="BX68" s="1">
        <f>IF($E68*BX$2='02'!BU70,1,0)</f>
        <v>0</v>
      </c>
      <c r="BY68" s="1">
        <f>IF($E68*BY$2='02'!BV70,1,0)</f>
        <v>0</v>
      </c>
      <c r="BZ68" s="1">
        <f>IF($E68*BZ$2='02'!BW70,1,0)</f>
        <v>0</v>
      </c>
      <c r="CA68" s="1">
        <f>IF($E68*CA$2='02'!BX70,1,0)</f>
        <v>0</v>
      </c>
      <c r="CB68" s="1">
        <f>IF($E68*CB$2='02'!BY70,1,0)</f>
        <v>0</v>
      </c>
      <c r="CC68" s="1">
        <f>IF($E68*CC$2='02'!BZ70,1,0)</f>
        <v>0</v>
      </c>
      <c r="CD68" s="1">
        <f>IF($E68*CD$2='02'!CA70,1,0)</f>
        <v>0</v>
      </c>
      <c r="CE68" s="1">
        <f>IF($E68*CE$2='02'!CB70,1,0)</f>
        <v>0</v>
      </c>
      <c r="CF68" s="1">
        <f>IF($E68*CF$2='02'!CC70,1,0)</f>
        <v>0</v>
      </c>
      <c r="CG68" s="1">
        <f>IF($E68*CG$2='02'!CD70,1,0)</f>
        <v>0</v>
      </c>
      <c r="CH68" s="1">
        <f>IF($E68*CH$2='02'!CE70,1,0)</f>
        <v>0</v>
      </c>
      <c r="CI68" s="1">
        <f>IF($E68*CI$2='02'!CF70,1,0)</f>
        <v>0</v>
      </c>
      <c r="CJ68" s="1">
        <f>IF($E68*CJ$2='02'!CG70,1,0)</f>
        <v>0</v>
      </c>
      <c r="CK68" s="1">
        <f>IF($E68*CK$2='02'!CH70,1,0)</f>
        <v>0</v>
      </c>
      <c r="CL68" s="1">
        <f>IF($E68*CL$2='02'!CI70,1,0)</f>
        <v>0</v>
      </c>
      <c r="CM68" s="1">
        <f>IF($E68*CM$2='02'!CJ70,1,0)</f>
        <v>0</v>
      </c>
      <c r="CN68" s="1">
        <f>IF($E68*CN$2='02'!CK70,1,0)</f>
        <v>0</v>
      </c>
      <c r="CO68" s="1">
        <f>IF($E68*CO$2='02'!CL70,1,0)</f>
        <v>0</v>
      </c>
      <c r="CP68" s="1">
        <f>IF($E68*CP$2='02'!CM70,1,0)</f>
        <v>0</v>
      </c>
      <c r="CQ68" s="1">
        <f>IF($E68*CQ$2='02'!CN70,1,0)</f>
        <v>0</v>
      </c>
      <c r="CR68" s="1">
        <f>IF($E68*CR$2='02'!CO70,1,0)</f>
        <v>0</v>
      </c>
      <c r="CS68" s="1">
        <f>IF($E68*CS$2='02'!CP70,1,0)</f>
        <v>0</v>
      </c>
      <c r="CT68" s="1">
        <f>IF($E68*CT$2='02'!CQ70,1,0)</f>
        <v>0</v>
      </c>
      <c r="CU68" s="1">
        <f>IF($E68*CU$2='02'!CR70,1,0)</f>
        <v>0</v>
      </c>
      <c r="CV68" s="1">
        <f>IF($E68*CV$2='02'!CS70,1,0)</f>
        <v>0</v>
      </c>
      <c r="CW68" s="1">
        <f>IF($E68*CW$2='02'!CT70,1,0)</f>
        <v>0</v>
      </c>
      <c r="CX68" s="1">
        <f>IF($E68*CX$2='02'!CU70,1,0)</f>
        <v>0</v>
      </c>
      <c r="CY68" s="1">
        <f>IF($E68*CY$2='02'!CV70,1,0)</f>
        <v>0</v>
      </c>
      <c r="CZ68" s="1">
        <f>IF($E68*CZ$2='02'!CW70,1,0)</f>
        <v>0</v>
      </c>
      <c r="DA68" s="3">
        <f>IF($E68*DA$2='02'!CX70,1,0)</f>
        <v>0</v>
      </c>
      <c r="DB68" s="68"/>
    </row>
    <row r="69" spans="1:106" x14ac:dyDescent="0.2">
      <c r="A69" s="68"/>
      <c r="B69" s="7" t="str">
        <f>TRIM(CONCATENATE('01'!B71," ",'01'!C71," ",'01'!D71))</f>
        <v>Oscar Rose</v>
      </c>
      <c r="C69" s="3">
        <f>IF(B69='01'!E71,1,0)</f>
        <v>0</v>
      </c>
      <c r="D69" s="68"/>
      <c r="E69" s="72">
        <v>67</v>
      </c>
      <c r="F69" s="1">
        <f>IF($E69*F$2='02'!C71,1,0)</f>
        <v>0</v>
      </c>
      <c r="G69" s="1">
        <f>IF($E69*G$2='02'!D71,1,0)</f>
        <v>0</v>
      </c>
      <c r="H69" s="1">
        <f>IF($E69*H$2='02'!E71,1,0)</f>
        <v>0</v>
      </c>
      <c r="I69" s="1">
        <f>IF($E69*I$2='02'!F71,1,0)</f>
        <v>0</v>
      </c>
      <c r="J69" s="1">
        <f>IF($E69*J$2='02'!G71,1,0)</f>
        <v>0</v>
      </c>
      <c r="K69" s="1">
        <f>IF($E69*K$2='02'!H71,1,0)</f>
        <v>0</v>
      </c>
      <c r="L69" s="1">
        <f>IF($E69*L$2='02'!I71,1,0)</f>
        <v>0</v>
      </c>
      <c r="M69" s="1">
        <f>IF($E69*M$2='02'!J71,1,0)</f>
        <v>0</v>
      </c>
      <c r="N69" s="1">
        <f>IF($E69*N$2='02'!K71,1,0)</f>
        <v>0</v>
      </c>
      <c r="O69" s="1">
        <f>IF($E69*O$2='02'!L71,1,0)</f>
        <v>0</v>
      </c>
      <c r="P69" s="1">
        <f>IF($E69*P$2='02'!M71,1,0)</f>
        <v>0</v>
      </c>
      <c r="Q69" s="1">
        <f>IF($E69*Q$2='02'!N71,1,0)</f>
        <v>0</v>
      </c>
      <c r="R69" s="1">
        <f>IF($E69*R$2='02'!O71,1,0)</f>
        <v>0</v>
      </c>
      <c r="S69" s="1">
        <f>IF($E69*S$2='02'!P71,1,0)</f>
        <v>0</v>
      </c>
      <c r="T69" s="1">
        <f>IF($E69*T$2='02'!Q71,1,0)</f>
        <v>0</v>
      </c>
      <c r="U69" s="1">
        <f>IF($E69*U$2='02'!R71,1,0)</f>
        <v>0</v>
      </c>
      <c r="V69" s="1">
        <f>IF($E69*V$2='02'!S71,1,0)</f>
        <v>0</v>
      </c>
      <c r="W69" s="1">
        <f>IF($E69*W$2='02'!T71,1,0)</f>
        <v>0</v>
      </c>
      <c r="X69" s="1">
        <f>IF($E69*X$2='02'!U71,1,0)</f>
        <v>0</v>
      </c>
      <c r="Y69" s="1">
        <f>IF($E69*Y$2='02'!V71,1,0)</f>
        <v>0</v>
      </c>
      <c r="Z69" s="1">
        <f>IF($E69*Z$2='02'!W71,1,0)</f>
        <v>0</v>
      </c>
      <c r="AA69" s="1">
        <f>IF($E69*AA$2='02'!X71,1,0)</f>
        <v>0</v>
      </c>
      <c r="AB69" s="1">
        <f>IF($E69*AB$2='02'!Y71,1,0)</f>
        <v>0</v>
      </c>
      <c r="AC69" s="1">
        <f>IF($E69*AC$2='02'!Z71,1,0)</f>
        <v>0</v>
      </c>
      <c r="AD69" s="1">
        <f>IF($E69*AD$2='02'!AA71,1,0)</f>
        <v>0</v>
      </c>
      <c r="AE69" s="1">
        <f>IF($E69*AE$2='02'!AB71,1,0)</f>
        <v>0</v>
      </c>
      <c r="AF69" s="1">
        <f>IF($E69*AF$2='02'!AC71,1,0)</f>
        <v>0</v>
      </c>
      <c r="AG69" s="1">
        <f>IF($E69*AG$2='02'!AD71,1,0)</f>
        <v>0</v>
      </c>
      <c r="AH69" s="1">
        <f>IF($E69*AH$2='02'!AE71,1,0)</f>
        <v>0</v>
      </c>
      <c r="AI69" s="1">
        <f>IF($E69*AI$2='02'!AF71,1,0)</f>
        <v>0</v>
      </c>
      <c r="AJ69" s="1">
        <f>IF($E69*AJ$2='02'!AG71,1,0)</f>
        <v>0</v>
      </c>
      <c r="AK69" s="1">
        <f>IF($E69*AK$2='02'!AH71,1,0)</f>
        <v>0</v>
      </c>
      <c r="AL69" s="1">
        <f>IF($E69*AL$2='02'!AI71,1,0)</f>
        <v>0</v>
      </c>
      <c r="AM69" s="1">
        <f>IF($E69*AM$2='02'!AJ71,1,0)</f>
        <v>0</v>
      </c>
      <c r="AN69" s="1">
        <f>IF($E69*AN$2='02'!AK71,1,0)</f>
        <v>0</v>
      </c>
      <c r="AO69" s="1">
        <f>IF($E69*AO$2='02'!AL71,1,0)</f>
        <v>0</v>
      </c>
      <c r="AP69" s="1">
        <f>IF($E69*AP$2='02'!AM71,1,0)</f>
        <v>0</v>
      </c>
      <c r="AQ69" s="1">
        <f>IF($E69*AQ$2='02'!AN71,1,0)</f>
        <v>0</v>
      </c>
      <c r="AR69" s="1">
        <f>IF($E69*AR$2='02'!AO71,1,0)</f>
        <v>0</v>
      </c>
      <c r="AS69" s="1">
        <f>IF($E69*AS$2='02'!AP71,1,0)</f>
        <v>0</v>
      </c>
      <c r="AT69" s="1">
        <f>IF($E69*AT$2='02'!AQ71,1,0)</f>
        <v>0</v>
      </c>
      <c r="AU69" s="1">
        <f>IF($E69*AU$2='02'!AR71,1,0)</f>
        <v>0</v>
      </c>
      <c r="AV69" s="1">
        <f>IF($E69*AV$2='02'!AS71,1,0)</f>
        <v>0</v>
      </c>
      <c r="AW69" s="1">
        <f>IF($E69*AW$2='02'!AT71,1,0)</f>
        <v>0</v>
      </c>
      <c r="AX69" s="1">
        <f>IF($E69*AX$2='02'!AU71,1,0)</f>
        <v>0</v>
      </c>
      <c r="AY69" s="1">
        <f>IF($E69*AY$2='02'!AV71,1,0)</f>
        <v>0</v>
      </c>
      <c r="AZ69" s="1">
        <f>IF($E69*AZ$2='02'!AW71,1,0)</f>
        <v>0</v>
      </c>
      <c r="BA69" s="1">
        <f>IF($E69*BA$2='02'!AX71,1,0)</f>
        <v>0</v>
      </c>
      <c r="BB69" s="1">
        <f>IF($E69*BB$2='02'!AY71,1,0)</f>
        <v>0</v>
      </c>
      <c r="BC69" s="1">
        <f>IF($E69*BC$2='02'!AZ71,1,0)</f>
        <v>0</v>
      </c>
      <c r="BD69" s="1">
        <f>IF($E69*BD$2='02'!BA71,1,0)</f>
        <v>0</v>
      </c>
      <c r="BE69" s="1">
        <f>IF($E69*BE$2='02'!BB71,1,0)</f>
        <v>0</v>
      </c>
      <c r="BF69" s="1">
        <f>IF($E69*BF$2='02'!BC71,1,0)</f>
        <v>0</v>
      </c>
      <c r="BG69" s="1">
        <f>IF($E69*BG$2='02'!BD71,1,0)</f>
        <v>0</v>
      </c>
      <c r="BH69" s="1">
        <f>IF($E69*BH$2='02'!BE71,1,0)</f>
        <v>0</v>
      </c>
      <c r="BI69" s="1">
        <f>IF($E69*BI$2='02'!BF71,1,0)</f>
        <v>0</v>
      </c>
      <c r="BJ69" s="1">
        <f>IF($E69*BJ$2='02'!BG71,1,0)</f>
        <v>0</v>
      </c>
      <c r="BK69" s="1">
        <f>IF($E69*BK$2='02'!BH71,1,0)</f>
        <v>0</v>
      </c>
      <c r="BL69" s="1">
        <f>IF($E69*BL$2='02'!BI71,1,0)</f>
        <v>0</v>
      </c>
      <c r="BM69" s="1">
        <f>IF($E69*BM$2='02'!BJ71,1,0)</f>
        <v>0</v>
      </c>
      <c r="BN69" s="1">
        <f>IF($E69*BN$2='02'!BK71,1,0)</f>
        <v>0</v>
      </c>
      <c r="BO69" s="1">
        <f>IF($E69*BO$2='02'!BL71,1,0)</f>
        <v>0</v>
      </c>
      <c r="BP69" s="1">
        <f>IF($E69*BP$2='02'!BM71,1,0)</f>
        <v>0</v>
      </c>
      <c r="BQ69" s="1">
        <f>IF($E69*BQ$2='02'!BN71,1,0)</f>
        <v>0</v>
      </c>
      <c r="BR69" s="1">
        <f>IF($E69*BR$2='02'!BO71,1,0)</f>
        <v>0</v>
      </c>
      <c r="BS69" s="1">
        <f>IF($E69*BS$2='02'!BP71,1,0)</f>
        <v>0</v>
      </c>
      <c r="BT69" s="1">
        <f>IF($E69*BT$2='02'!BQ71,1,0)</f>
        <v>0</v>
      </c>
      <c r="BU69" s="1">
        <f>IF($E69*BU$2='02'!BR71,1,0)</f>
        <v>0</v>
      </c>
      <c r="BV69" s="1">
        <f>IF($E69*BV$2='02'!BS71,1,0)</f>
        <v>0</v>
      </c>
      <c r="BW69" s="1">
        <f>IF($E69*BW$2='02'!BT71,1,0)</f>
        <v>0</v>
      </c>
      <c r="BX69" s="1">
        <f>IF($E69*BX$2='02'!BU71,1,0)</f>
        <v>0</v>
      </c>
      <c r="BY69" s="1">
        <f>IF($E69*BY$2='02'!BV71,1,0)</f>
        <v>0</v>
      </c>
      <c r="BZ69" s="1">
        <f>IF($E69*BZ$2='02'!BW71,1,0)</f>
        <v>0</v>
      </c>
      <c r="CA69" s="1">
        <f>IF($E69*CA$2='02'!BX71,1,0)</f>
        <v>0</v>
      </c>
      <c r="CB69" s="1">
        <f>IF($E69*CB$2='02'!BY71,1,0)</f>
        <v>0</v>
      </c>
      <c r="CC69" s="1">
        <f>IF($E69*CC$2='02'!BZ71,1,0)</f>
        <v>0</v>
      </c>
      <c r="CD69" s="1">
        <f>IF($E69*CD$2='02'!CA71,1,0)</f>
        <v>0</v>
      </c>
      <c r="CE69" s="1">
        <f>IF($E69*CE$2='02'!CB71,1,0)</f>
        <v>0</v>
      </c>
      <c r="CF69" s="1">
        <f>IF($E69*CF$2='02'!CC71,1,0)</f>
        <v>0</v>
      </c>
      <c r="CG69" s="1">
        <f>IF($E69*CG$2='02'!CD71,1,0)</f>
        <v>0</v>
      </c>
      <c r="CH69" s="1">
        <f>IF($E69*CH$2='02'!CE71,1,0)</f>
        <v>0</v>
      </c>
      <c r="CI69" s="1">
        <f>IF($E69*CI$2='02'!CF71,1,0)</f>
        <v>0</v>
      </c>
      <c r="CJ69" s="1">
        <f>IF($E69*CJ$2='02'!CG71,1,0)</f>
        <v>0</v>
      </c>
      <c r="CK69" s="1">
        <f>IF($E69*CK$2='02'!CH71,1,0)</f>
        <v>0</v>
      </c>
      <c r="CL69" s="1">
        <f>IF($E69*CL$2='02'!CI71,1,0)</f>
        <v>0</v>
      </c>
      <c r="CM69" s="1">
        <f>IF($E69*CM$2='02'!CJ71,1,0)</f>
        <v>0</v>
      </c>
      <c r="CN69" s="1">
        <f>IF($E69*CN$2='02'!CK71,1,0)</f>
        <v>0</v>
      </c>
      <c r="CO69" s="1">
        <f>IF($E69*CO$2='02'!CL71,1,0)</f>
        <v>0</v>
      </c>
      <c r="CP69" s="1">
        <f>IF($E69*CP$2='02'!CM71,1,0)</f>
        <v>0</v>
      </c>
      <c r="CQ69" s="1">
        <f>IF($E69*CQ$2='02'!CN71,1,0)</f>
        <v>0</v>
      </c>
      <c r="CR69" s="1">
        <f>IF($E69*CR$2='02'!CO71,1,0)</f>
        <v>0</v>
      </c>
      <c r="CS69" s="1">
        <f>IF($E69*CS$2='02'!CP71,1,0)</f>
        <v>0</v>
      </c>
      <c r="CT69" s="1">
        <f>IF($E69*CT$2='02'!CQ71,1,0)</f>
        <v>0</v>
      </c>
      <c r="CU69" s="1">
        <f>IF($E69*CU$2='02'!CR71,1,0)</f>
        <v>0</v>
      </c>
      <c r="CV69" s="1">
        <f>IF($E69*CV$2='02'!CS71,1,0)</f>
        <v>0</v>
      </c>
      <c r="CW69" s="1">
        <f>IF($E69*CW$2='02'!CT71,1,0)</f>
        <v>0</v>
      </c>
      <c r="CX69" s="1">
        <f>IF($E69*CX$2='02'!CU71,1,0)</f>
        <v>0</v>
      </c>
      <c r="CY69" s="1">
        <f>IF($E69*CY$2='02'!CV71,1,0)</f>
        <v>0</v>
      </c>
      <c r="CZ69" s="1">
        <f>IF($E69*CZ$2='02'!CW71,1,0)</f>
        <v>0</v>
      </c>
      <c r="DA69" s="3">
        <f>IF($E69*DA$2='02'!CX71,1,0)</f>
        <v>0</v>
      </c>
      <c r="DB69" s="68"/>
    </row>
    <row r="70" spans="1:106" x14ac:dyDescent="0.2">
      <c r="A70" s="68"/>
      <c r="B70" s="7" t="str">
        <f>TRIM(CONCATENATE('01'!B72," ",'01'!C72," ",'01'!D72))</f>
        <v>Lucas Chapman</v>
      </c>
      <c r="C70" s="3">
        <f>IF(B70='01'!E72,1,0)</f>
        <v>0</v>
      </c>
      <c r="D70" s="68"/>
      <c r="E70" s="72">
        <v>68</v>
      </c>
      <c r="F70" s="1">
        <f>IF($E70*F$2='02'!C72,1,0)</f>
        <v>0</v>
      </c>
      <c r="G70" s="1">
        <f>IF($E70*G$2='02'!D72,1,0)</f>
        <v>0</v>
      </c>
      <c r="H70" s="1">
        <f>IF($E70*H$2='02'!E72,1,0)</f>
        <v>0</v>
      </c>
      <c r="I70" s="1">
        <f>IF($E70*I$2='02'!F72,1,0)</f>
        <v>0</v>
      </c>
      <c r="J70" s="1">
        <f>IF($E70*J$2='02'!G72,1,0)</f>
        <v>0</v>
      </c>
      <c r="K70" s="1">
        <f>IF($E70*K$2='02'!H72,1,0)</f>
        <v>0</v>
      </c>
      <c r="L70" s="1">
        <f>IF($E70*L$2='02'!I72,1,0)</f>
        <v>0</v>
      </c>
      <c r="M70" s="1">
        <f>IF($E70*M$2='02'!J72,1,0)</f>
        <v>0</v>
      </c>
      <c r="N70" s="1">
        <f>IF($E70*N$2='02'!K72,1,0)</f>
        <v>0</v>
      </c>
      <c r="O70" s="1">
        <f>IF($E70*O$2='02'!L72,1,0)</f>
        <v>0</v>
      </c>
      <c r="P70" s="1">
        <f>IF($E70*P$2='02'!M72,1,0)</f>
        <v>0</v>
      </c>
      <c r="Q70" s="1">
        <f>IF($E70*Q$2='02'!N72,1,0)</f>
        <v>0</v>
      </c>
      <c r="R70" s="1">
        <f>IF($E70*R$2='02'!O72,1,0)</f>
        <v>0</v>
      </c>
      <c r="S70" s="1">
        <f>IF($E70*S$2='02'!P72,1,0)</f>
        <v>0</v>
      </c>
      <c r="T70" s="1">
        <f>IF($E70*T$2='02'!Q72,1,0)</f>
        <v>0</v>
      </c>
      <c r="U70" s="1">
        <f>IF($E70*U$2='02'!R72,1,0)</f>
        <v>0</v>
      </c>
      <c r="V70" s="1">
        <f>IF($E70*V$2='02'!S72,1,0)</f>
        <v>0</v>
      </c>
      <c r="W70" s="1">
        <f>IF($E70*W$2='02'!T72,1,0)</f>
        <v>0</v>
      </c>
      <c r="X70" s="1">
        <f>IF($E70*X$2='02'!U72,1,0)</f>
        <v>0</v>
      </c>
      <c r="Y70" s="1">
        <f>IF($E70*Y$2='02'!V72,1,0)</f>
        <v>0</v>
      </c>
      <c r="Z70" s="1">
        <f>IF($E70*Z$2='02'!W72,1,0)</f>
        <v>0</v>
      </c>
      <c r="AA70" s="1">
        <f>IF($E70*AA$2='02'!X72,1,0)</f>
        <v>0</v>
      </c>
      <c r="AB70" s="1">
        <f>IF($E70*AB$2='02'!Y72,1,0)</f>
        <v>0</v>
      </c>
      <c r="AC70" s="1">
        <f>IF($E70*AC$2='02'!Z72,1,0)</f>
        <v>0</v>
      </c>
      <c r="AD70" s="1">
        <f>IF($E70*AD$2='02'!AA72,1,0)</f>
        <v>0</v>
      </c>
      <c r="AE70" s="1">
        <f>IF($E70*AE$2='02'!AB72,1,0)</f>
        <v>0</v>
      </c>
      <c r="AF70" s="1">
        <f>IF($E70*AF$2='02'!AC72,1,0)</f>
        <v>0</v>
      </c>
      <c r="AG70" s="1">
        <f>IF($E70*AG$2='02'!AD72,1,0)</f>
        <v>0</v>
      </c>
      <c r="AH70" s="1">
        <f>IF($E70*AH$2='02'!AE72,1,0)</f>
        <v>0</v>
      </c>
      <c r="AI70" s="1">
        <f>IF($E70*AI$2='02'!AF72,1,0)</f>
        <v>0</v>
      </c>
      <c r="AJ70" s="1">
        <f>IF($E70*AJ$2='02'!AG72,1,0)</f>
        <v>0</v>
      </c>
      <c r="AK70" s="1">
        <f>IF($E70*AK$2='02'!AH72,1,0)</f>
        <v>0</v>
      </c>
      <c r="AL70" s="1">
        <f>IF($E70*AL$2='02'!AI72,1,0)</f>
        <v>0</v>
      </c>
      <c r="AM70" s="1">
        <f>IF($E70*AM$2='02'!AJ72,1,0)</f>
        <v>0</v>
      </c>
      <c r="AN70" s="1">
        <f>IF($E70*AN$2='02'!AK72,1,0)</f>
        <v>0</v>
      </c>
      <c r="AO70" s="1">
        <f>IF($E70*AO$2='02'!AL72,1,0)</f>
        <v>0</v>
      </c>
      <c r="AP70" s="1">
        <f>IF($E70*AP$2='02'!AM72,1,0)</f>
        <v>0</v>
      </c>
      <c r="AQ70" s="1">
        <f>IF($E70*AQ$2='02'!AN72,1,0)</f>
        <v>0</v>
      </c>
      <c r="AR70" s="1">
        <f>IF($E70*AR$2='02'!AO72,1,0)</f>
        <v>0</v>
      </c>
      <c r="AS70" s="1">
        <f>IF($E70*AS$2='02'!AP72,1,0)</f>
        <v>0</v>
      </c>
      <c r="AT70" s="1">
        <f>IF($E70*AT$2='02'!AQ72,1,0)</f>
        <v>0</v>
      </c>
      <c r="AU70" s="1">
        <f>IF($E70*AU$2='02'!AR72,1,0)</f>
        <v>0</v>
      </c>
      <c r="AV70" s="1">
        <f>IF($E70*AV$2='02'!AS72,1,0)</f>
        <v>0</v>
      </c>
      <c r="AW70" s="1">
        <f>IF($E70*AW$2='02'!AT72,1,0)</f>
        <v>0</v>
      </c>
      <c r="AX70" s="1">
        <f>IF($E70*AX$2='02'!AU72,1,0)</f>
        <v>0</v>
      </c>
      <c r="AY70" s="1">
        <f>IF($E70*AY$2='02'!AV72,1,0)</f>
        <v>0</v>
      </c>
      <c r="AZ70" s="1">
        <f>IF($E70*AZ$2='02'!AW72,1,0)</f>
        <v>0</v>
      </c>
      <c r="BA70" s="1">
        <f>IF($E70*BA$2='02'!AX72,1,0)</f>
        <v>0</v>
      </c>
      <c r="BB70" s="1">
        <f>IF($E70*BB$2='02'!AY72,1,0)</f>
        <v>0</v>
      </c>
      <c r="BC70" s="1">
        <f>IF($E70*BC$2='02'!AZ72,1,0)</f>
        <v>0</v>
      </c>
      <c r="BD70" s="1">
        <f>IF($E70*BD$2='02'!BA72,1,0)</f>
        <v>0</v>
      </c>
      <c r="BE70" s="1">
        <f>IF($E70*BE$2='02'!BB72,1,0)</f>
        <v>0</v>
      </c>
      <c r="BF70" s="1">
        <f>IF($E70*BF$2='02'!BC72,1,0)</f>
        <v>0</v>
      </c>
      <c r="BG70" s="1">
        <f>IF($E70*BG$2='02'!BD72,1,0)</f>
        <v>0</v>
      </c>
      <c r="BH70" s="1">
        <f>IF($E70*BH$2='02'!BE72,1,0)</f>
        <v>0</v>
      </c>
      <c r="BI70" s="1">
        <f>IF($E70*BI$2='02'!BF72,1,0)</f>
        <v>0</v>
      </c>
      <c r="BJ70" s="1">
        <f>IF($E70*BJ$2='02'!BG72,1,0)</f>
        <v>0</v>
      </c>
      <c r="BK70" s="1">
        <f>IF($E70*BK$2='02'!BH72,1,0)</f>
        <v>0</v>
      </c>
      <c r="BL70" s="1">
        <f>IF($E70*BL$2='02'!BI72,1,0)</f>
        <v>0</v>
      </c>
      <c r="BM70" s="1">
        <f>IF($E70*BM$2='02'!BJ72,1,0)</f>
        <v>0</v>
      </c>
      <c r="BN70" s="1">
        <f>IF($E70*BN$2='02'!BK72,1,0)</f>
        <v>0</v>
      </c>
      <c r="BO70" s="1">
        <f>IF($E70*BO$2='02'!BL72,1,0)</f>
        <v>0</v>
      </c>
      <c r="BP70" s="1">
        <f>IF($E70*BP$2='02'!BM72,1,0)</f>
        <v>0</v>
      </c>
      <c r="BQ70" s="1">
        <f>IF($E70*BQ$2='02'!BN72,1,0)</f>
        <v>0</v>
      </c>
      <c r="BR70" s="1">
        <f>IF($E70*BR$2='02'!BO72,1,0)</f>
        <v>0</v>
      </c>
      <c r="BS70" s="1">
        <f>IF($E70*BS$2='02'!BP72,1,0)</f>
        <v>0</v>
      </c>
      <c r="BT70" s="1">
        <f>IF($E70*BT$2='02'!BQ72,1,0)</f>
        <v>0</v>
      </c>
      <c r="BU70" s="1">
        <f>IF($E70*BU$2='02'!BR72,1,0)</f>
        <v>0</v>
      </c>
      <c r="BV70" s="1">
        <f>IF($E70*BV$2='02'!BS72,1,0)</f>
        <v>0</v>
      </c>
      <c r="BW70" s="1">
        <f>IF($E70*BW$2='02'!BT72,1,0)</f>
        <v>0</v>
      </c>
      <c r="BX70" s="1">
        <f>IF($E70*BX$2='02'!BU72,1,0)</f>
        <v>0</v>
      </c>
      <c r="BY70" s="1">
        <f>IF($E70*BY$2='02'!BV72,1,0)</f>
        <v>0</v>
      </c>
      <c r="BZ70" s="1">
        <f>IF($E70*BZ$2='02'!BW72,1,0)</f>
        <v>0</v>
      </c>
      <c r="CA70" s="1">
        <f>IF($E70*CA$2='02'!BX72,1,0)</f>
        <v>0</v>
      </c>
      <c r="CB70" s="1">
        <f>IF($E70*CB$2='02'!BY72,1,0)</f>
        <v>0</v>
      </c>
      <c r="CC70" s="1">
        <f>IF($E70*CC$2='02'!BZ72,1,0)</f>
        <v>0</v>
      </c>
      <c r="CD70" s="1">
        <f>IF($E70*CD$2='02'!CA72,1,0)</f>
        <v>0</v>
      </c>
      <c r="CE70" s="1">
        <f>IF($E70*CE$2='02'!CB72,1,0)</f>
        <v>0</v>
      </c>
      <c r="CF70" s="1">
        <f>IF($E70*CF$2='02'!CC72,1,0)</f>
        <v>0</v>
      </c>
      <c r="CG70" s="1">
        <f>IF($E70*CG$2='02'!CD72,1,0)</f>
        <v>0</v>
      </c>
      <c r="CH70" s="1">
        <f>IF($E70*CH$2='02'!CE72,1,0)</f>
        <v>0</v>
      </c>
      <c r="CI70" s="1">
        <f>IF($E70*CI$2='02'!CF72,1,0)</f>
        <v>0</v>
      </c>
      <c r="CJ70" s="1">
        <f>IF($E70*CJ$2='02'!CG72,1,0)</f>
        <v>0</v>
      </c>
      <c r="CK70" s="1">
        <f>IF($E70*CK$2='02'!CH72,1,0)</f>
        <v>0</v>
      </c>
      <c r="CL70" s="1">
        <f>IF($E70*CL$2='02'!CI72,1,0)</f>
        <v>0</v>
      </c>
      <c r="CM70" s="1">
        <f>IF($E70*CM$2='02'!CJ72,1,0)</f>
        <v>0</v>
      </c>
      <c r="CN70" s="1">
        <f>IF($E70*CN$2='02'!CK72,1,0)</f>
        <v>0</v>
      </c>
      <c r="CO70" s="1">
        <f>IF($E70*CO$2='02'!CL72,1,0)</f>
        <v>0</v>
      </c>
      <c r="CP70" s="1">
        <f>IF($E70*CP$2='02'!CM72,1,0)</f>
        <v>0</v>
      </c>
      <c r="CQ70" s="1">
        <f>IF($E70*CQ$2='02'!CN72,1,0)</f>
        <v>0</v>
      </c>
      <c r="CR70" s="1">
        <f>IF($E70*CR$2='02'!CO72,1,0)</f>
        <v>0</v>
      </c>
      <c r="CS70" s="1">
        <f>IF($E70*CS$2='02'!CP72,1,0)</f>
        <v>0</v>
      </c>
      <c r="CT70" s="1">
        <f>IF($E70*CT$2='02'!CQ72,1,0)</f>
        <v>0</v>
      </c>
      <c r="CU70" s="1">
        <f>IF($E70*CU$2='02'!CR72,1,0)</f>
        <v>0</v>
      </c>
      <c r="CV70" s="1">
        <f>IF($E70*CV$2='02'!CS72,1,0)</f>
        <v>0</v>
      </c>
      <c r="CW70" s="1">
        <f>IF($E70*CW$2='02'!CT72,1,0)</f>
        <v>0</v>
      </c>
      <c r="CX70" s="1">
        <f>IF($E70*CX$2='02'!CU72,1,0)</f>
        <v>0</v>
      </c>
      <c r="CY70" s="1">
        <f>IF($E70*CY$2='02'!CV72,1,0)</f>
        <v>0</v>
      </c>
      <c r="CZ70" s="1">
        <f>IF($E70*CZ$2='02'!CW72,1,0)</f>
        <v>0</v>
      </c>
      <c r="DA70" s="3">
        <f>IF($E70*DA$2='02'!CX72,1,0)</f>
        <v>0</v>
      </c>
      <c r="DB70" s="68"/>
    </row>
    <row r="71" spans="1:106" x14ac:dyDescent="0.2">
      <c r="A71" s="68"/>
      <c r="B71" s="7" t="str">
        <f>TRIM(CONCATENATE('01'!B73," ",'01'!C73," ",'01'!D73))</f>
        <v>Dylan Hunt</v>
      </c>
      <c r="C71" s="3">
        <f>IF(B71='01'!E73,1,0)</f>
        <v>0</v>
      </c>
      <c r="D71" s="68"/>
      <c r="E71" s="72">
        <v>69</v>
      </c>
      <c r="F71" s="1">
        <f>IF($E71*F$2='02'!C73,1,0)</f>
        <v>0</v>
      </c>
      <c r="G71" s="1">
        <f>IF($E71*G$2='02'!D73,1,0)</f>
        <v>0</v>
      </c>
      <c r="H71" s="1">
        <f>IF($E71*H$2='02'!E73,1,0)</f>
        <v>0</v>
      </c>
      <c r="I71" s="1">
        <f>IF($E71*I$2='02'!F73,1,0)</f>
        <v>0</v>
      </c>
      <c r="J71" s="1">
        <f>IF($E71*J$2='02'!G73,1,0)</f>
        <v>0</v>
      </c>
      <c r="K71" s="1">
        <f>IF($E71*K$2='02'!H73,1,0)</f>
        <v>0</v>
      </c>
      <c r="L71" s="1">
        <f>IF($E71*L$2='02'!I73,1,0)</f>
        <v>0</v>
      </c>
      <c r="M71" s="1">
        <f>IF($E71*M$2='02'!J73,1,0)</f>
        <v>0</v>
      </c>
      <c r="N71" s="1">
        <f>IF($E71*N$2='02'!K73,1,0)</f>
        <v>0</v>
      </c>
      <c r="O71" s="1">
        <f>IF($E71*O$2='02'!L73,1,0)</f>
        <v>0</v>
      </c>
      <c r="P71" s="1">
        <f>IF($E71*P$2='02'!M73,1,0)</f>
        <v>0</v>
      </c>
      <c r="Q71" s="1">
        <f>IF($E71*Q$2='02'!N73,1,0)</f>
        <v>0</v>
      </c>
      <c r="R71" s="1">
        <f>IF($E71*R$2='02'!O73,1,0)</f>
        <v>0</v>
      </c>
      <c r="S71" s="1">
        <f>IF($E71*S$2='02'!P73,1,0)</f>
        <v>0</v>
      </c>
      <c r="T71" s="1">
        <f>IF($E71*T$2='02'!Q73,1,0)</f>
        <v>0</v>
      </c>
      <c r="U71" s="1">
        <f>IF($E71*U$2='02'!R73,1,0)</f>
        <v>0</v>
      </c>
      <c r="V71" s="1">
        <f>IF($E71*V$2='02'!S73,1,0)</f>
        <v>0</v>
      </c>
      <c r="W71" s="1">
        <f>IF($E71*W$2='02'!T73,1,0)</f>
        <v>0</v>
      </c>
      <c r="X71" s="1">
        <f>IF($E71*X$2='02'!U73,1,0)</f>
        <v>0</v>
      </c>
      <c r="Y71" s="1">
        <f>IF($E71*Y$2='02'!V73,1,0)</f>
        <v>0</v>
      </c>
      <c r="Z71" s="1">
        <f>IF($E71*Z$2='02'!W73,1,0)</f>
        <v>0</v>
      </c>
      <c r="AA71" s="1">
        <f>IF($E71*AA$2='02'!X73,1,0)</f>
        <v>0</v>
      </c>
      <c r="AB71" s="1">
        <f>IF($E71*AB$2='02'!Y73,1,0)</f>
        <v>0</v>
      </c>
      <c r="AC71" s="1">
        <f>IF($E71*AC$2='02'!Z73,1,0)</f>
        <v>0</v>
      </c>
      <c r="AD71" s="1">
        <f>IF($E71*AD$2='02'!AA73,1,0)</f>
        <v>0</v>
      </c>
      <c r="AE71" s="1">
        <f>IF($E71*AE$2='02'!AB73,1,0)</f>
        <v>0</v>
      </c>
      <c r="AF71" s="1">
        <f>IF($E71*AF$2='02'!AC73,1,0)</f>
        <v>0</v>
      </c>
      <c r="AG71" s="1">
        <f>IF($E71*AG$2='02'!AD73,1,0)</f>
        <v>0</v>
      </c>
      <c r="AH71" s="1">
        <f>IF($E71*AH$2='02'!AE73,1,0)</f>
        <v>0</v>
      </c>
      <c r="AI71" s="1">
        <f>IF($E71*AI$2='02'!AF73,1,0)</f>
        <v>0</v>
      </c>
      <c r="AJ71" s="1">
        <f>IF($E71*AJ$2='02'!AG73,1,0)</f>
        <v>0</v>
      </c>
      <c r="AK71" s="1">
        <f>IF($E71*AK$2='02'!AH73,1,0)</f>
        <v>0</v>
      </c>
      <c r="AL71" s="1">
        <f>IF($E71*AL$2='02'!AI73,1,0)</f>
        <v>0</v>
      </c>
      <c r="AM71" s="1">
        <f>IF($E71*AM$2='02'!AJ73,1,0)</f>
        <v>0</v>
      </c>
      <c r="AN71" s="1">
        <f>IF($E71*AN$2='02'!AK73,1,0)</f>
        <v>0</v>
      </c>
      <c r="AO71" s="1">
        <f>IF($E71*AO$2='02'!AL73,1,0)</f>
        <v>0</v>
      </c>
      <c r="AP71" s="1">
        <f>IF($E71*AP$2='02'!AM73,1,0)</f>
        <v>0</v>
      </c>
      <c r="AQ71" s="1">
        <f>IF($E71*AQ$2='02'!AN73,1,0)</f>
        <v>0</v>
      </c>
      <c r="AR71" s="1">
        <f>IF($E71*AR$2='02'!AO73,1,0)</f>
        <v>0</v>
      </c>
      <c r="AS71" s="1">
        <f>IF($E71*AS$2='02'!AP73,1,0)</f>
        <v>0</v>
      </c>
      <c r="AT71" s="1">
        <f>IF($E71*AT$2='02'!AQ73,1,0)</f>
        <v>0</v>
      </c>
      <c r="AU71" s="1">
        <f>IF($E71*AU$2='02'!AR73,1,0)</f>
        <v>0</v>
      </c>
      <c r="AV71" s="1">
        <f>IF($E71*AV$2='02'!AS73,1,0)</f>
        <v>0</v>
      </c>
      <c r="AW71" s="1">
        <f>IF($E71*AW$2='02'!AT73,1,0)</f>
        <v>0</v>
      </c>
      <c r="AX71" s="1">
        <f>IF($E71*AX$2='02'!AU73,1,0)</f>
        <v>0</v>
      </c>
      <c r="AY71" s="1">
        <f>IF($E71*AY$2='02'!AV73,1,0)</f>
        <v>0</v>
      </c>
      <c r="AZ71" s="1">
        <f>IF($E71*AZ$2='02'!AW73,1,0)</f>
        <v>0</v>
      </c>
      <c r="BA71" s="1">
        <f>IF($E71*BA$2='02'!AX73,1,0)</f>
        <v>0</v>
      </c>
      <c r="BB71" s="1">
        <f>IF($E71*BB$2='02'!AY73,1,0)</f>
        <v>0</v>
      </c>
      <c r="BC71" s="1">
        <f>IF($E71*BC$2='02'!AZ73,1,0)</f>
        <v>0</v>
      </c>
      <c r="BD71" s="1">
        <f>IF($E71*BD$2='02'!BA73,1,0)</f>
        <v>0</v>
      </c>
      <c r="BE71" s="1">
        <f>IF($E71*BE$2='02'!BB73,1,0)</f>
        <v>0</v>
      </c>
      <c r="BF71" s="1">
        <f>IF($E71*BF$2='02'!BC73,1,0)</f>
        <v>0</v>
      </c>
      <c r="BG71" s="1">
        <f>IF($E71*BG$2='02'!BD73,1,0)</f>
        <v>0</v>
      </c>
      <c r="BH71" s="1">
        <f>IF($E71*BH$2='02'!BE73,1,0)</f>
        <v>0</v>
      </c>
      <c r="BI71" s="1">
        <f>IF($E71*BI$2='02'!BF73,1,0)</f>
        <v>0</v>
      </c>
      <c r="BJ71" s="1">
        <f>IF($E71*BJ$2='02'!BG73,1,0)</f>
        <v>0</v>
      </c>
      <c r="BK71" s="1">
        <f>IF($E71*BK$2='02'!BH73,1,0)</f>
        <v>0</v>
      </c>
      <c r="BL71" s="1">
        <f>IF($E71*BL$2='02'!BI73,1,0)</f>
        <v>0</v>
      </c>
      <c r="BM71" s="1">
        <f>IF($E71*BM$2='02'!BJ73,1,0)</f>
        <v>0</v>
      </c>
      <c r="BN71" s="1">
        <f>IF($E71*BN$2='02'!BK73,1,0)</f>
        <v>0</v>
      </c>
      <c r="BO71" s="1">
        <f>IF($E71*BO$2='02'!BL73,1,0)</f>
        <v>0</v>
      </c>
      <c r="BP71" s="1">
        <f>IF($E71*BP$2='02'!BM73,1,0)</f>
        <v>0</v>
      </c>
      <c r="BQ71" s="1">
        <f>IF($E71*BQ$2='02'!BN73,1,0)</f>
        <v>0</v>
      </c>
      <c r="BR71" s="1">
        <f>IF($E71*BR$2='02'!BO73,1,0)</f>
        <v>0</v>
      </c>
      <c r="BS71" s="1">
        <f>IF($E71*BS$2='02'!BP73,1,0)</f>
        <v>0</v>
      </c>
      <c r="BT71" s="1">
        <f>IF($E71*BT$2='02'!BQ73,1,0)</f>
        <v>0</v>
      </c>
      <c r="BU71" s="1">
        <f>IF($E71*BU$2='02'!BR73,1,0)</f>
        <v>0</v>
      </c>
      <c r="BV71" s="1">
        <f>IF($E71*BV$2='02'!BS73,1,0)</f>
        <v>0</v>
      </c>
      <c r="BW71" s="1">
        <f>IF($E71*BW$2='02'!BT73,1,0)</f>
        <v>0</v>
      </c>
      <c r="BX71" s="1">
        <f>IF($E71*BX$2='02'!BU73,1,0)</f>
        <v>0</v>
      </c>
      <c r="BY71" s="1">
        <f>IF($E71*BY$2='02'!BV73,1,0)</f>
        <v>0</v>
      </c>
      <c r="BZ71" s="1">
        <f>IF($E71*BZ$2='02'!BW73,1,0)</f>
        <v>0</v>
      </c>
      <c r="CA71" s="1">
        <f>IF($E71*CA$2='02'!BX73,1,0)</f>
        <v>0</v>
      </c>
      <c r="CB71" s="1">
        <f>IF($E71*CB$2='02'!BY73,1,0)</f>
        <v>0</v>
      </c>
      <c r="CC71" s="1">
        <f>IF($E71*CC$2='02'!BZ73,1,0)</f>
        <v>0</v>
      </c>
      <c r="CD71" s="1">
        <f>IF($E71*CD$2='02'!CA73,1,0)</f>
        <v>0</v>
      </c>
      <c r="CE71" s="1">
        <f>IF($E71*CE$2='02'!CB73,1,0)</f>
        <v>0</v>
      </c>
      <c r="CF71" s="1">
        <f>IF($E71*CF$2='02'!CC73,1,0)</f>
        <v>0</v>
      </c>
      <c r="CG71" s="1">
        <f>IF($E71*CG$2='02'!CD73,1,0)</f>
        <v>0</v>
      </c>
      <c r="CH71" s="1">
        <f>IF($E71*CH$2='02'!CE73,1,0)</f>
        <v>0</v>
      </c>
      <c r="CI71" s="1">
        <f>IF($E71*CI$2='02'!CF73,1,0)</f>
        <v>0</v>
      </c>
      <c r="CJ71" s="1">
        <f>IF($E71*CJ$2='02'!CG73,1,0)</f>
        <v>0</v>
      </c>
      <c r="CK71" s="1">
        <f>IF($E71*CK$2='02'!CH73,1,0)</f>
        <v>0</v>
      </c>
      <c r="CL71" s="1">
        <f>IF($E71*CL$2='02'!CI73,1,0)</f>
        <v>0</v>
      </c>
      <c r="CM71" s="1">
        <f>IF($E71*CM$2='02'!CJ73,1,0)</f>
        <v>0</v>
      </c>
      <c r="CN71" s="1">
        <f>IF($E71*CN$2='02'!CK73,1,0)</f>
        <v>0</v>
      </c>
      <c r="CO71" s="1">
        <f>IF($E71*CO$2='02'!CL73,1,0)</f>
        <v>0</v>
      </c>
      <c r="CP71" s="1">
        <f>IF($E71*CP$2='02'!CM73,1,0)</f>
        <v>0</v>
      </c>
      <c r="CQ71" s="1">
        <f>IF($E71*CQ$2='02'!CN73,1,0)</f>
        <v>0</v>
      </c>
      <c r="CR71" s="1">
        <f>IF($E71*CR$2='02'!CO73,1,0)</f>
        <v>0</v>
      </c>
      <c r="CS71" s="1">
        <f>IF($E71*CS$2='02'!CP73,1,0)</f>
        <v>0</v>
      </c>
      <c r="CT71" s="1">
        <f>IF($E71*CT$2='02'!CQ73,1,0)</f>
        <v>0</v>
      </c>
      <c r="CU71" s="1">
        <f>IF($E71*CU$2='02'!CR73,1,0)</f>
        <v>0</v>
      </c>
      <c r="CV71" s="1">
        <f>IF($E71*CV$2='02'!CS73,1,0)</f>
        <v>0</v>
      </c>
      <c r="CW71" s="1">
        <f>IF($E71*CW$2='02'!CT73,1,0)</f>
        <v>0</v>
      </c>
      <c r="CX71" s="1">
        <f>IF($E71*CX$2='02'!CU73,1,0)</f>
        <v>0</v>
      </c>
      <c r="CY71" s="1">
        <f>IF($E71*CY$2='02'!CV73,1,0)</f>
        <v>0</v>
      </c>
      <c r="CZ71" s="1">
        <f>IF($E71*CZ$2='02'!CW73,1,0)</f>
        <v>0</v>
      </c>
      <c r="DA71" s="3">
        <f>IF($E71*DA$2='02'!CX73,1,0)</f>
        <v>0</v>
      </c>
      <c r="DB71" s="68"/>
    </row>
    <row r="72" spans="1:106" x14ac:dyDescent="0.2">
      <c r="A72" s="68"/>
      <c r="B72" s="7" t="str">
        <f>TRIM(CONCATENATE('01'!B74," ",'01'!C74," ",'01'!D74))</f>
        <v>Max Robertson</v>
      </c>
      <c r="C72" s="3">
        <f>IF(B72='01'!E74,1,0)</f>
        <v>0</v>
      </c>
      <c r="D72" s="68"/>
      <c r="E72" s="72">
        <v>70</v>
      </c>
      <c r="F72" s="1">
        <f>IF($E72*F$2='02'!C74,1,0)</f>
        <v>0</v>
      </c>
      <c r="G72" s="1">
        <f>IF($E72*G$2='02'!D74,1,0)</f>
        <v>0</v>
      </c>
      <c r="H72" s="1">
        <f>IF($E72*H$2='02'!E74,1,0)</f>
        <v>0</v>
      </c>
      <c r="I72" s="1">
        <f>IF($E72*I$2='02'!F74,1,0)</f>
        <v>0</v>
      </c>
      <c r="J72" s="1">
        <f>IF($E72*J$2='02'!G74,1,0)</f>
        <v>0</v>
      </c>
      <c r="K72" s="1">
        <f>IF($E72*K$2='02'!H74,1,0)</f>
        <v>0</v>
      </c>
      <c r="L72" s="1">
        <f>IF($E72*L$2='02'!I74,1,0)</f>
        <v>0</v>
      </c>
      <c r="M72" s="1">
        <f>IF($E72*M$2='02'!J74,1,0)</f>
        <v>0</v>
      </c>
      <c r="N72" s="1">
        <f>IF($E72*N$2='02'!K74,1,0)</f>
        <v>0</v>
      </c>
      <c r="O72" s="1">
        <f>IF($E72*O$2='02'!L74,1,0)</f>
        <v>0</v>
      </c>
      <c r="P72" s="1">
        <f>IF($E72*P$2='02'!M74,1,0)</f>
        <v>0</v>
      </c>
      <c r="Q72" s="1">
        <f>IF($E72*Q$2='02'!N74,1,0)</f>
        <v>0</v>
      </c>
      <c r="R72" s="1">
        <f>IF($E72*R$2='02'!O74,1,0)</f>
        <v>0</v>
      </c>
      <c r="S72" s="1">
        <f>IF($E72*S$2='02'!P74,1,0)</f>
        <v>0</v>
      </c>
      <c r="T72" s="1">
        <f>IF($E72*T$2='02'!Q74,1,0)</f>
        <v>0</v>
      </c>
      <c r="U72" s="1">
        <f>IF($E72*U$2='02'!R74,1,0)</f>
        <v>0</v>
      </c>
      <c r="V72" s="1">
        <f>IF($E72*V$2='02'!S74,1,0)</f>
        <v>0</v>
      </c>
      <c r="W72" s="1">
        <f>IF($E72*W$2='02'!T74,1,0)</f>
        <v>0</v>
      </c>
      <c r="X72" s="1">
        <f>IF($E72*X$2='02'!U74,1,0)</f>
        <v>0</v>
      </c>
      <c r="Y72" s="1">
        <f>IF($E72*Y$2='02'!V74,1,0)</f>
        <v>0</v>
      </c>
      <c r="Z72" s="1">
        <f>IF($E72*Z$2='02'!W74,1,0)</f>
        <v>0</v>
      </c>
      <c r="AA72" s="1">
        <f>IF($E72*AA$2='02'!X74,1,0)</f>
        <v>0</v>
      </c>
      <c r="AB72" s="1">
        <f>IF($E72*AB$2='02'!Y74,1,0)</f>
        <v>0</v>
      </c>
      <c r="AC72" s="1">
        <f>IF($E72*AC$2='02'!Z74,1,0)</f>
        <v>0</v>
      </c>
      <c r="AD72" s="1">
        <f>IF($E72*AD$2='02'!AA74,1,0)</f>
        <v>0</v>
      </c>
      <c r="AE72" s="1">
        <f>IF($E72*AE$2='02'!AB74,1,0)</f>
        <v>0</v>
      </c>
      <c r="AF72" s="1">
        <f>IF($E72*AF$2='02'!AC74,1,0)</f>
        <v>0</v>
      </c>
      <c r="AG72" s="1">
        <f>IF($E72*AG$2='02'!AD74,1,0)</f>
        <v>0</v>
      </c>
      <c r="AH72" s="1">
        <f>IF($E72*AH$2='02'!AE74,1,0)</f>
        <v>0</v>
      </c>
      <c r="AI72" s="1">
        <f>IF($E72*AI$2='02'!AF74,1,0)</f>
        <v>0</v>
      </c>
      <c r="AJ72" s="1">
        <f>IF($E72*AJ$2='02'!AG74,1,0)</f>
        <v>0</v>
      </c>
      <c r="AK72" s="1">
        <f>IF($E72*AK$2='02'!AH74,1,0)</f>
        <v>0</v>
      </c>
      <c r="AL72" s="1">
        <f>IF($E72*AL$2='02'!AI74,1,0)</f>
        <v>0</v>
      </c>
      <c r="AM72" s="1">
        <f>IF($E72*AM$2='02'!AJ74,1,0)</f>
        <v>0</v>
      </c>
      <c r="AN72" s="1">
        <f>IF($E72*AN$2='02'!AK74,1,0)</f>
        <v>0</v>
      </c>
      <c r="AO72" s="1">
        <f>IF($E72*AO$2='02'!AL74,1,0)</f>
        <v>0</v>
      </c>
      <c r="AP72" s="1">
        <f>IF($E72*AP$2='02'!AM74,1,0)</f>
        <v>0</v>
      </c>
      <c r="AQ72" s="1">
        <f>IF($E72*AQ$2='02'!AN74,1,0)</f>
        <v>0</v>
      </c>
      <c r="AR72" s="1">
        <f>IF($E72*AR$2='02'!AO74,1,0)</f>
        <v>0</v>
      </c>
      <c r="AS72" s="1">
        <f>IF($E72*AS$2='02'!AP74,1,0)</f>
        <v>0</v>
      </c>
      <c r="AT72" s="1">
        <f>IF($E72*AT$2='02'!AQ74,1,0)</f>
        <v>0</v>
      </c>
      <c r="AU72" s="1">
        <f>IF($E72*AU$2='02'!AR74,1,0)</f>
        <v>0</v>
      </c>
      <c r="AV72" s="1">
        <f>IF($E72*AV$2='02'!AS74,1,0)</f>
        <v>0</v>
      </c>
      <c r="AW72" s="1">
        <f>IF($E72*AW$2='02'!AT74,1,0)</f>
        <v>0</v>
      </c>
      <c r="AX72" s="1">
        <f>IF($E72*AX$2='02'!AU74,1,0)</f>
        <v>0</v>
      </c>
      <c r="AY72" s="1">
        <f>IF($E72*AY$2='02'!AV74,1,0)</f>
        <v>0</v>
      </c>
      <c r="AZ72" s="1">
        <f>IF($E72*AZ$2='02'!AW74,1,0)</f>
        <v>0</v>
      </c>
      <c r="BA72" s="1">
        <f>IF($E72*BA$2='02'!AX74,1,0)</f>
        <v>0</v>
      </c>
      <c r="BB72" s="1">
        <f>IF($E72*BB$2='02'!AY74,1,0)</f>
        <v>0</v>
      </c>
      <c r="BC72" s="1">
        <f>IF($E72*BC$2='02'!AZ74,1,0)</f>
        <v>0</v>
      </c>
      <c r="BD72" s="1">
        <f>IF($E72*BD$2='02'!BA74,1,0)</f>
        <v>0</v>
      </c>
      <c r="BE72" s="1">
        <f>IF($E72*BE$2='02'!BB74,1,0)</f>
        <v>0</v>
      </c>
      <c r="BF72" s="1">
        <f>IF($E72*BF$2='02'!BC74,1,0)</f>
        <v>0</v>
      </c>
      <c r="BG72" s="1">
        <f>IF($E72*BG$2='02'!BD74,1,0)</f>
        <v>0</v>
      </c>
      <c r="BH72" s="1">
        <f>IF($E72*BH$2='02'!BE74,1,0)</f>
        <v>0</v>
      </c>
      <c r="BI72" s="1">
        <f>IF($E72*BI$2='02'!BF74,1,0)</f>
        <v>0</v>
      </c>
      <c r="BJ72" s="1">
        <f>IF($E72*BJ$2='02'!BG74,1,0)</f>
        <v>0</v>
      </c>
      <c r="BK72" s="1">
        <f>IF($E72*BK$2='02'!BH74,1,0)</f>
        <v>0</v>
      </c>
      <c r="BL72" s="1">
        <f>IF($E72*BL$2='02'!BI74,1,0)</f>
        <v>0</v>
      </c>
      <c r="BM72" s="1">
        <f>IF($E72*BM$2='02'!BJ74,1,0)</f>
        <v>0</v>
      </c>
      <c r="BN72" s="1">
        <f>IF($E72*BN$2='02'!BK74,1,0)</f>
        <v>0</v>
      </c>
      <c r="BO72" s="1">
        <f>IF($E72*BO$2='02'!BL74,1,0)</f>
        <v>0</v>
      </c>
      <c r="BP72" s="1">
        <f>IF($E72*BP$2='02'!BM74,1,0)</f>
        <v>0</v>
      </c>
      <c r="BQ72" s="1">
        <f>IF($E72*BQ$2='02'!BN74,1,0)</f>
        <v>0</v>
      </c>
      <c r="BR72" s="1">
        <f>IF($E72*BR$2='02'!BO74,1,0)</f>
        <v>0</v>
      </c>
      <c r="BS72" s="1">
        <f>IF($E72*BS$2='02'!BP74,1,0)</f>
        <v>0</v>
      </c>
      <c r="BT72" s="1">
        <f>IF($E72*BT$2='02'!BQ74,1,0)</f>
        <v>0</v>
      </c>
      <c r="BU72" s="1">
        <f>IF($E72*BU$2='02'!BR74,1,0)</f>
        <v>0</v>
      </c>
      <c r="BV72" s="1">
        <f>IF($E72*BV$2='02'!BS74,1,0)</f>
        <v>0</v>
      </c>
      <c r="BW72" s="1">
        <f>IF($E72*BW$2='02'!BT74,1,0)</f>
        <v>0</v>
      </c>
      <c r="BX72" s="1">
        <f>IF($E72*BX$2='02'!BU74,1,0)</f>
        <v>0</v>
      </c>
      <c r="BY72" s="1">
        <f>IF($E72*BY$2='02'!BV74,1,0)</f>
        <v>0</v>
      </c>
      <c r="BZ72" s="1">
        <f>IF($E72*BZ$2='02'!BW74,1,0)</f>
        <v>0</v>
      </c>
      <c r="CA72" s="1">
        <f>IF($E72*CA$2='02'!BX74,1,0)</f>
        <v>0</v>
      </c>
      <c r="CB72" s="1">
        <f>IF($E72*CB$2='02'!BY74,1,0)</f>
        <v>0</v>
      </c>
      <c r="CC72" s="1">
        <f>IF($E72*CC$2='02'!BZ74,1,0)</f>
        <v>0</v>
      </c>
      <c r="CD72" s="1">
        <f>IF($E72*CD$2='02'!CA74,1,0)</f>
        <v>0</v>
      </c>
      <c r="CE72" s="1">
        <f>IF($E72*CE$2='02'!CB74,1,0)</f>
        <v>0</v>
      </c>
      <c r="CF72" s="1">
        <f>IF($E72*CF$2='02'!CC74,1,0)</f>
        <v>0</v>
      </c>
      <c r="CG72" s="1">
        <f>IF($E72*CG$2='02'!CD74,1,0)</f>
        <v>0</v>
      </c>
      <c r="CH72" s="1">
        <f>IF($E72*CH$2='02'!CE74,1,0)</f>
        <v>0</v>
      </c>
      <c r="CI72" s="1">
        <f>IF($E72*CI$2='02'!CF74,1,0)</f>
        <v>0</v>
      </c>
      <c r="CJ72" s="1">
        <f>IF($E72*CJ$2='02'!CG74,1,0)</f>
        <v>0</v>
      </c>
      <c r="CK72" s="1">
        <f>IF($E72*CK$2='02'!CH74,1,0)</f>
        <v>0</v>
      </c>
      <c r="CL72" s="1">
        <f>IF($E72*CL$2='02'!CI74,1,0)</f>
        <v>0</v>
      </c>
      <c r="CM72" s="1">
        <f>IF($E72*CM$2='02'!CJ74,1,0)</f>
        <v>0</v>
      </c>
      <c r="CN72" s="1">
        <f>IF($E72*CN$2='02'!CK74,1,0)</f>
        <v>0</v>
      </c>
      <c r="CO72" s="1">
        <f>IF($E72*CO$2='02'!CL74,1,0)</f>
        <v>0</v>
      </c>
      <c r="CP72" s="1">
        <f>IF($E72*CP$2='02'!CM74,1,0)</f>
        <v>0</v>
      </c>
      <c r="CQ72" s="1">
        <f>IF($E72*CQ$2='02'!CN74,1,0)</f>
        <v>0</v>
      </c>
      <c r="CR72" s="1">
        <f>IF($E72*CR$2='02'!CO74,1,0)</f>
        <v>0</v>
      </c>
      <c r="CS72" s="1">
        <f>IF($E72*CS$2='02'!CP74,1,0)</f>
        <v>0</v>
      </c>
      <c r="CT72" s="1">
        <f>IF($E72*CT$2='02'!CQ74,1,0)</f>
        <v>0</v>
      </c>
      <c r="CU72" s="1">
        <f>IF($E72*CU$2='02'!CR74,1,0)</f>
        <v>0</v>
      </c>
      <c r="CV72" s="1">
        <f>IF($E72*CV$2='02'!CS74,1,0)</f>
        <v>0</v>
      </c>
      <c r="CW72" s="1">
        <f>IF($E72*CW$2='02'!CT74,1,0)</f>
        <v>0</v>
      </c>
      <c r="CX72" s="1">
        <f>IF($E72*CX$2='02'!CU74,1,0)</f>
        <v>0</v>
      </c>
      <c r="CY72" s="1">
        <f>IF($E72*CY$2='02'!CV74,1,0)</f>
        <v>0</v>
      </c>
      <c r="CZ72" s="1">
        <f>IF($E72*CZ$2='02'!CW74,1,0)</f>
        <v>0</v>
      </c>
      <c r="DA72" s="3">
        <f>IF($E72*DA$2='02'!CX74,1,0)</f>
        <v>0</v>
      </c>
      <c r="DB72" s="68"/>
    </row>
    <row r="73" spans="1:106" x14ac:dyDescent="0.2">
      <c r="A73" s="68"/>
      <c r="B73" s="7" t="str">
        <f>TRIM(CONCATENATE('01'!B75," ",'01'!C75," ",'01'!D75))</f>
        <v>Benjamin Shaw</v>
      </c>
      <c r="C73" s="3">
        <f>IF(B73='01'!E75,1,0)</f>
        <v>0</v>
      </c>
      <c r="D73" s="68"/>
      <c r="E73" s="72">
        <v>71</v>
      </c>
      <c r="F73" s="1">
        <f>IF($E73*F$2='02'!C75,1,0)</f>
        <v>0</v>
      </c>
      <c r="G73" s="1">
        <f>IF($E73*G$2='02'!D75,1,0)</f>
        <v>0</v>
      </c>
      <c r="H73" s="1">
        <f>IF($E73*H$2='02'!E75,1,0)</f>
        <v>0</v>
      </c>
      <c r="I73" s="1">
        <f>IF($E73*I$2='02'!F75,1,0)</f>
        <v>0</v>
      </c>
      <c r="J73" s="1">
        <f>IF($E73*J$2='02'!G75,1,0)</f>
        <v>0</v>
      </c>
      <c r="K73" s="1">
        <f>IF($E73*K$2='02'!H75,1,0)</f>
        <v>0</v>
      </c>
      <c r="L73" s="1">
        <f>IF($E73*L$2='02'!I75,1,0)</f>
        <v>0</v>
      </c>
      <c r="M73" s="1">
        <f>IF($E73*M$2='02'!J75,1,0)</f>
        <v>0</v>
      </c>
      <c r="N73" s="1">
        <f>IF($E73*N$2='02'!K75,1,0)</f>
        <v>0</v>
      </c>
      <c r="O73" s="1">
        <f>IF($E73*O$2='02'!L75,1,0)</f>
        <v>0</v>
      </c>
      <c r="P73" s="1">
        <f>IF($E73*P$2='02'!M75,1,0)</f>
        <v>0</v>
      </c>
      <c r="Q73" s="1">
        <f>IF($E73*Q$2='02'!N75,1,0)</f>
        <v>0</v>
      </c>
      <c r="R73" s="1">
        <f>IF($E73*R$2='02'!O75,1,0)</f>
        <v>0</v>
      </c>
      <c r="S73" s="1">
        <f>IF($E73*S$2='02'!P75,1,0)</f>
        <v>0</v>
      </c>
      <c r="T73" s="1">
        <f>IF($E73*T$2='02'!Q75,1,0)</f>
        <v>0</v>
      </c>
      <c r="U73" s="1">
        <f>IF($E73*U$2='02'!R75,1,0)</f>
        <v>0</v>
      </c>
      <c r="V73" s="1">
        <f>IF($E73*V$2='02'!S75,1,0)</f>
        <v>0</v>
      </c>
      <c r="W73" s="1">
        <f>IF($E73*W$2='02'!T75,1,0)</f>
        <v>0</v>
      </c>
      <c r="X73" s="1">
        <f>IF($E73*X$2='02'!U75,1,0)</f>
        <v>0</v>
      </c>
      <c r="Y73" s="1">
        <f>IF($E73*Y$2='02'!V75,1,0)</f>
        <v>0</v>
      </c>
      <c r="Z73" s="1">
        <f>IF($E73*Z$2='02'!W75,1,0)</f>
        <v>0</v>
      </c>
      <c r="AA73" s="1">
        <f>IF($E73*AA$2='02'!X75,1,0)</f>
        <v>0</v>
      </c>
      <c r="AB73" s="1">
        <f>IF($E73*AB$2='02'!Y75,1,0)</f>
        <v>0</v>
      </c>
      <c r="AC73" s="1">
        <f>IF($E73*AC$2='02'!Z75,1,0)</f>
        <v>0</v>
      </c>
      <c r="AD73" s="1">
        <f>IF($E73*AD$2='02'!AA75,1,0)</f>
        <v>0</v>
      </c>
      <c r="AE73" s="1">
        <f>IF($E73*AE$2='02'!AB75,1,0)</f>
        <v>0</v>
      </c>
      <c r="AF73" s="1">
        <f>IF($E73*AF$2='02'!AC75,1,0)</f>
        <v>0</v>
      </c>
      <c r="AG73" s="1">
        <f>IF($E73*AG$2='02'!AD75,1,0)</f>
        <v>0</v>
      </c>
      <c r="AH73" s="1">
        <f>IF($E73*AH$2='02'!AE75,1,0)</f>
        <v>0</v>
      </c>
      <c r="AI73" s="1">
        <f>IF($E73*AI$2='02'!AF75,1,0)</f>
        <v>0</v>
      </c>
      <c r="AJ73" s="1">
        <f>IF($E73*AJ$2='02'!AG75,1,0)</f>
        <v>0</v>
      </c>
      <c r="AK73" s="1">
        <f>IF($E73*AK$2='02'!AH75,1,0)</f>
        <v>0</v>
      </c>
      <c r="AL73" s="1">
        <f>IF($E73*AL$2='02'!AI75,1,0)</f>
        <v>0</v>
      </c>
      <c r="AM73" s="1">
        <f>IF($E73*AM$2='02'!AJ75,1,0)</f>
        <v>0</v>
      </c>
      <c r="AN73" s="1">
        <f>IF($E73*AN$2='02'!AK75,1,0)</f>
        <v>0</v>
      </c>
      <c r="AO73" s="1">
        <f>IF($E73*AO$2='02'!AL75,1,0)</f>
        <v>0</v>
      </c>
      <c r="AP73" s="1">
        <f>IF($E73*AP$2='02'!AM75,1,0)</f>
        <v>0</v>
      </c>
      <c r="AQ73" s="1">
        <f>IF($E73*AQ$2='02'!AN75,1,0)</f>
        <v>0</v>
      </c>
      <c r="AR73" s="1">
        <f>IF($E73*AR$2='02'!AO75,1,0)</f>
        <v>0</v>
      </c>
      <c r="AS73" s="1">
        <f>IF($E73*AS$2='02'!AP75,1,0)</f>
        <v>0</v>
      </c>
      <c r="AT73" s="1">
        <f>IF($E73*AT$2='02'!AQ75,1,0)</f>
        <v>0</v>
      </c>
      <c r="AU73" s="1">
        <f>IF($E73*AU$2='02'!AR75,1,0)</f>
        <v>0</v>
      </c>
      <c r="AV73" s="1">
        <f>IF($E73*AV$2='02'!AS75,1,0)</f>
        <v>0</v>
      </c>
      <c r="AW73" s="1">
        <f>IF($E73*AW$2='02'!AT75,1,0)</f>
        <v>0</v>
      </c>
      <c r="AX73" s="1">
        <f>IF($E73*AX$2='02'!AU75,1,0)</f>
        <v>0</v>
      </c>
      <c r="AY73" s="1">
        <f>IF($E73*AY$2='02'!AV75,1,0)</f>
        <v>0</v>
      </c>
      <c r="AZ73" s="1">
        <f>IF($E73*AZ$2='02'!AW75,1,0)</f>
        <v>0</v>
      </c>
      <c r="BA73" s="1">
        <f>IF($E73*BA$2='02'!AX75,1,0)</f>
        <v>0</v>
      </c>
      <c r="BB73" s="1">
        <f>IF($E73*BB$2='02'!AY75,1,0)</f>
        <v>0</v>
      </c>
      <c r="BC73" s="1">
        <f>IF($E73*BC$2='02'!AZ75,1,0)</f>
        <v>0</v>
      </c>
      <c r="BD73" s="1">
        <f>IF($E73*BD$2='02'!BA75,1,0)</f>
        <v>0</v>
      </c>
      <c r="BE73" s="1">
        <f>IF($E73*BE$2='02'!BB75,1,0)</f>
        <v>0</v>
      </c>
      <c r="BF73" s="1">
        <f>IF($E73*BF$2='02'!BC75,1,0)</f>
        <v>0</v>
      </c>
      <c r="BG73" s="1">
        <f>IF($E73*BG$2='02'!BD75,1,0)</f>
        <v>0</v>
      </c>
      <c r="BH73" s="1">
        <f>IF($E73*BH$2='02'!BE75,1,0)</f>
        <v>0</v>
      </c>
      <c r="BI73" s="1">
        <f>IF($E73*BI$2='02'!BF75,1,0)</f>
        <v>0</v>
      </c>
      <c r="BJ73" s="1">
        <f>IF($E73*BJ$2='02'!BG75,1,0)</f>
        <v>0</v>
      </c>
      <c r="BK73" s="1">
        <f>IF($E73*BK$2='02'!BH75,1,0)</f>
        <v>0</v>
      </c>
      <c r="BL73" s="1">
        <f>IF($E73*BL$2='02'!BI75,1,0)</f>
        <v>0</v>
      </c>
      <c r="BM73" s="1">
        <f>IF($E73*BM$2='02'!BJ75,1,0)</f>
        <v>0</v>
      </c>
      <c r="BN73" s="1">
        <f>IF($E73*BN$2='02'!BK75,1,0)</f>
        <v>0</v>
      </c>
      <c r="BO73" s="1">
        <f>IF($E73*BO$2='02'!BL75,1,0)</f>
        <v>0</v>
      </c>
      <c r="BP73" s="1">
        <f>IF($E73*BP$2='02'!BM75,1,0)</f>
        <v>0</v>
      </c>
      <c r="BQ73" s="1">
        <f>IF($E73*BQ$2='02'!BN75,1,0)</f>
        <v>0</v>
      </c>
      <c r="BR73" s="1">
        <f>IF($E73*BR$2='02'!BO75,1,0)</f>
        <v>0</v>
      </c>
      <c r="BS73" s="1">
        <f>IF($E73*BS$2='02'!BP75,1,0)</f>
        <v>0</v>
      </c>
      <c r="BT73" s="1">
        <f>IF($E73*BT$2='02'!BQ75,1,0)</f>
        <v>0</v>
      </c>
      <c r="BU73" s="1">
        <f>IF($E73*BU$2='02'!BR75,1,0)</f>
        <v>0</v>
      </c>
      <c r="BV73" s="1">
        <f>IF($E73*BV$2='02'!BS75,1,0)</f>
        <v>0</v>
      </c>
      <c r="BW73" s="1">
        <f>IF($E73*BW$2='02'!BT75,1,0)</f>
        <v>0</v>
      </c>
      <c r="BX73" s="1">
        <f>IF($E73*BX$2='02'!BU75,1,0)</f>
        <v>0</v>
      </c>
      <c r="BY73" s="1">
        <f>IF($E73*BY$2='02'!BV75,1,0)</f>
        <v>0</v>
      </c>
      <c r="BZ73" s="1">
        <f>IF($E73*BZ$2='02'!BW75,1,0)</f>
        <v>0</v>
      </c>
      <c r="CA73" s="1">
        <f>IF($E73*CA$2='02'!BX75,1,0)</f>
        <v>0</v>
      </c>
      <c r="CB73" s="1">
        <f>IF($E73*CB$2='02'!BY75,1,0)</f>
        <v>0</v>
      </c>
      <c r="CC73" s="1">
        <f>IF($E73*CC$2='02'!BZ75,1,0)</f>
        <v>0</v>
      </c>
      <c r="CD73" s="1">
        <f>IF($E73*CD$2='02'!CA75,1,0)</f>
        <v>0</v>
      </c>
      <c r="CE73" s="1">
        <f>IF($E73*CE$2='02'!CB75,1,0)</f>
        <v>0</v>
      </c>
      <c r="CF73" s="1">
        <f>IF($E73*CF$2='02'!CC75,1,0)</f>
        <v>0</v>
      </c>
      <c r="CG73" s="1">
        <f>IF($E73*CG$2='02'!CD75,1,0)</f>
        <v>0</v>
      </c>
      <c r="CH73" s="1">
        <f>IF($E73*CH$2='02'!CE75,1,0)</f>
        <v>0</v>
      </c>
      <c r="CI73" s="1">
        <f>IF($E73*CI$2='02'!CF75,1,0)</f>
        <v>0</v>
      </c>
      <c r="CJ73" s="1">
        <f>IF($E73*CJ$2='02'!CG75,1,0)</f>
        <v>0</v>
      </c>
      <c r="CK73" s="1">
        <f>IF($E73*CK$2='02'!CH75,1,0)</f>
        <v>0</v>
      </c>
      <c r="CL73" s="1">
        <f>IF($E73*CL$2='02'!CI75,1,0)</f>
        <v>0</v>
      </c>
      <c r="CM73" s="1">
        <f>IF($E73*CM$2='02'!CJ75,1,0)</f>
        <v>0</v>
      </c>
      <c r="CN73" s="1">
        <f>IF($E73*CN$2='02'!CK75,1,0)</f>
        <v>0</v>
      </c>
      <c r="CO73" s="1">
        <f>IF($E73*CO$2='02'!CL75,1,0)</f>
        <v>0</v>
      </c>
      <c r="CP73" s="1">
        <f>IF($E73*CP$2='02'!CM75,1,0)</f>
        <v>0</v>
      </c>
      <c r="CQ73" s="1">
        <f>IF($E73*CQ$2='02'!CN75,1,0)</f>
        <v>0</v>
      </c>
      <c r="CR73" s="1">
        <f>IF($E73*CR$2='02'!CO75,1,0)</f>
        <v>0</v>
      </c>
      <c r="CS73" s="1">
        <f>IF($E73*CS$2='02'!CP75,1,0)</f>
        <v>0</v>
      </c>
      <c r="CT73" s="1">
        <f>IF($E73*CT$2='02'!CQ75,1,0)</f>
        <v>0</v>
      </c>
      <c r="CU73" s="1">
        <f>IF($E73*CU$2='02'!CR75,1,0)</f>
        <v>0</v>
      </c>
      <c r="CV73" s="1">
        <f>IF($E73*CV$2='02'!CS75,1,0)</f>
        <v>0</v>
      </c>
      <c r="CW73" s="1">
        <f>IF($E73*CW$2='02'!CT75,1,0)</f>
        <v>0</v>
      </c>
      <c r="CX73" s="1">
        <f>IF($E73*CX$2='02'!CU75,1,0)</f>
        <v>0</v>
      </c>
      <c r="CY73" s="1">
        <f>IF($E73*CY$2='02'!CV75,1,0)</f>
        <v>0</v>
      </c>
      <c r="CZ73" s="1">
        <f>IF($E73*CZ$2='02'!CW75,1,0)</f>
        <v>0</v>
      </c>
      <c r="DA73" s="3">
        <f>IF($E73*DA$2='02'!CX75,1,0)</f>
        <v>0</v>
      </c>
      <c r="DB73" s="68"/>
    </row>
    <row r="74" spans="1:106" x14ac:dyDescent="0.2">
      <c r="A74" s="68"/>
      <c r="B74" s="7" t="str">
        <f>TRIM(CONCATENATE('01'!B76," ",'01'!C76," ",'01'!D76))</f>
        <v>Henry Reynolds</v>
      </c>
      <c r="C74" s="3">
        <f>IF(B74='01'!E76,1,0)</f>
        <v>0</v>
      </c>
      <c r="D74" s="68"/>
      <c r="E74" s="72">
        <v>72</v>
      </c>
      <c r="F74" s="1">
        <f>IF($E74*F$2='02'!C76,1,0)</f>
        <v>0</v>
      </c>
      <c r="G74" s="1">
        <f>IF($E74*G$2='02'!D76,1,0)</f>
        <v>0</v>
      </c>
      <c r="H74" s="1">
        <f>IF($E74*H$2='02'!E76,1,0)</f>
        <v>0</v>
      </c>
      <c r="I74" s="1">
        <f>IF($E74*I$2='02'!F76,1,0)</f>
        <v>0</v>
      </c>
      <c r="J74" s="1">
        <f>IF($E74*J$2='02'!G76,1,0)</f>
        <v>0</v>
      </c>
      <c r="K74" s="1">
        <f>IF($E74*K$2='02'!H76,1,0)</f>
        <v>0</v>
      </c>
      <c r="L74" s="1">
        <f>IF($E74*L$2='02'!I76,1,0)</f>
        <v>0</v>
      </c>
      <c r="M74" s="1">
        <f>IF($E74*M$2='02'!J76,1,0)</f>
        <v>0</v>
      </c>
      <c r="N74" s="1">
        <f>IF($E74*N$2='02'!K76,1,0)</f>
        <v>0</v>
      </c>
      <c r="O74" s="1">
        <f>IF($E74*O$2='02'!L76,1,0)</f>
        <v>0</v>
      </c>
      <c r="P74" s="1">
        <f>IF($E74*P$2='02'!M76,1,0)</f>
        <v>0</v>
      </c>
      <c r="Q74" s="1">
        <f>IF($E74*Q$2='02'!N76,1,0)</f>
        <v>0</v>
      </c>
      <c r="R74" s="1">
        <f>IF($E74*R$2='02'!O76,1,0)</f>
        <v>0</v>
      </c>
      <c r="S74" s="1">
        <f>IF($E74*S$2='02'!P76,1,0)</f>
        <v>0</v>
      </c>
      <c r="T74" s="1">
        <f>IF($E74*T$2='02'!Q76,1,0)</f>
        <v>0</v>
      </c>
      <c r="U74" s="1">
        <f>IF($E74*U$2='02'!R76,1,0)</f>
        <v>0</v>
      </c>
      <c r="V74" s="1">
        <f>IF($E74*V$2='02'!S76,1,0)</f>
        <v>0</v>
      </c>
      <c r="W74" s="1">
        <f>IF($E74*W$2='02'!T76,1,0)</f>
        <v>0</v>
      </c>
      <c r="X74" s="1">
        <f>IF($E74*X$2='02'!U76,1,0)</f>
        <v>0</v>
      </c>
      <c r="Y74" s="1">
        <f>IF($E74*Y$2='02'!V76,1,0)</f>
        <v>0</v>
      </c>
      <c r="Z74" s="1">
        <f>IF($E74*Z$2='02'!W76,1,0)</f>
        <v>0</v>
      </c>
      <c r="AA74" s="1">
        <f>IF($E74*AA$2='02'!X76,1,0)</f>
        <v>0</v>
      </c>
      <c r="AB74" s="1">
        <f>IF($E74*AB$2='02'!Y76,1,0)</f>
        <v>0</v>
      </c>
      <c r="AC74" s="1">
        <f>IF($E74*AC$2='02'!Z76,1,0)</f>
        <v>0</v>
      </c>
      <c r="AD74" s="1">
        <f>IF($E74*AD$2='02'!AA76,1,0)</f>
        <v>0</v>
      </c>
      <c r="AE74" s="1">
        <f>IF($E74*AE$2='02'!AB76,1,0)</f>
        <v>0</v>
      </c>
      <c r="AF74" s="1">
        <f>IF($E74*AF$2='02'!AC76,1,0)</f>
        <v>0</v>
      </c>
      <c r="AG74" s="1">
        <f>IF($E74*AG$2='02'!AD76,1,0)</f>
        <v>0</v>
      </c>
      <c r="AH74" s="1">
        <f>IF($E74*AH$2='02'!AE76,1,0)</f>
        <v>0</v>
      </c>
      <c r="AI74" s="1">
        <f>IF($E74*AI$2='02'!AF76,1,0)</f>
        <v>0</v>
      </c>
      <c r="AJ74" s="1">
        <f>IF($E74*AJ$2='02'!AG76,1,0)</f>
        <v>0</v>
      </c>
      <c r="AK74" s="1">
        <f>IF($E74*AK$2='02'!AH76,1,0)</f>
        <v>0</v>
      </c>
      <c r="AL74" s="1">
        <f>IF($E74*AL$2='02'!AI76,1,0)</f>
        <v>0</v>
      </c>
      <c r="AM74" s="1">
        <f>IF($E74*AM$2='02'!AJ76,1,0)</f>
        <v>0</v>
      </c>
      <c r="AN74" s="1">
        <f>IF($E74*AN$2='02'!AK76,1,0)</f>
        <v>0</v>
      </c>
      <c r="AO74" s="1">
        <f>IF($E74*AO$2='02'!AL76,1,0)</f>
        <v>0</v>
      </c>
      <c r="AP74" s="1">
        <f>IF($E74*AP$2='02'!AM76,1,0)</f>
        <v>0</v>
      </c>
      <c r="AQ74" s="1">
        <f>IF($E74*AQ$2='02'!AN76,1,0)</f>
        <v>0</v>
      </c>
      <c r="AR74" s="1">
        <f>IF($E74*AR$2='02'!AO76,1,0)</f>
        <v>0</v>
      </c>
      <c r="AS74" s="1">
        <f>IF($E74*AS$2='02'!AP76,1,0)</f>
        <v>0</v>
      </c>
      <c r="AT74" s="1">
        <f>IF($E74*AT$2='02'!AQ76,1,0)</f>
        <v>0</v>
      </c>
      <c r="AU74" s="1">
        <f>IF($E74*AU$2='02'!AR76,1,0)</f>
        <v>0</v>
      </c>
      <c r="AV74" s="1">
        <f>IF($E74*AV$2='02'!AS76,1,0)</f>
        <v>0</v>
      </c>
      <c r="AW74" s="1">
        <f>IF($E74*AW$2='02'!AT76,1,0)</f>
        <v>0</v>
      </c>
      <c r="AX74" s="1">
        <f>IF($E74*AX$2='02'!AU76,1,0)</f>
        <v>0</v>
      </c>
      <c r="AY74" s="1">
        <f>IF($E74*AY$2='02'!AV76,1,0)</f>
        <v>0</v>
      </c>
      <c r="AZ74" s="1">
        <f>IF($E74*AZ$2='02'!AW76,1,0)</f>
        <v>0</v>
      </c>
      <c r="BA74" s="1">
        <f>IF($E74*BA$2='02'!AX76,1,0)</f>
        <v>0</v>
      </c>
      <c r="BB74" s="1">
        <f>IF($E74*BB$2='02'!AY76,1,0)</f>
        <v>0</v>
      </c>
      <c r="BC74" s="1">
        <f>IF($E74*BC$2='02'!AZ76,1,0)</f>
        <v>0</v>
      </c>
      <c r="BD74" s="1">
        <f>IF($E74*BD$2='02'!BA76,1,0)</f>
        <v>0</v>
      </c>
      <c r="BE74" s="1">
        <f>IF($E74*BE$2='02'!BB76,1,0)</f>
        <v>0</v>
      </c>
      <c r="BF74" s="1">
        <f>IF($E74*BF$2='02'!BC76,1,0)</f>
        <v>0</v>
      </c>
      <c r="BG74" s="1">
        <f>IF($E74*BG$2='02'!BD76,1,0)</f>
        <v>0</v>
      </c>
      <c r="BH74" s="1">
        <f>IF($E74*BH$2='02'!BE76,1,0)</f>
        <v>0</v>
      </c>
      <c r="BI74" s="1">
        <f>IF($E74*BI$2='02'!BF76,1,0)</f>
        <v>0</v>
      </c>
      <c r="BJ74" s="1">
        <f>IF($E74*BJ$2='02'!BG76,1,0)</f>
        <v>0</v>
      </c>
      <c r="BK74" s="1">
        <f>IF($E74*BK$2='02'!BH76,1,0)</f>
        <v>0</v>
      </c>
      <c r="BL74" s="1">
        <f>IF($E74*BL$2='02'!BI76,1,0)</f>
        <v>0</v>
      </c>
      <c r="BM74" s="1">
        <f>IF($E74*BM$2='02'!BJ76,1,0)</f>
        <v>0</v>
      </c>
      <c r="BN74" s="1">
        <f>IF($E74*BN$2='02'!BK76,1,0)</f>
        <v>0</v>
      </c>
      <c r="BO74" s="1">
        <f>IF($E74*BO$2='02'!BL76,1,0)</f>
        <v>0</v>
      </c>
      <c r="BP74" s="1">
        <f>IF($E74*BP$2='02'!BM76,1,0)</f>
        <v>0</v>
      </c>
      <c r="BQ74" s="1">
        <f>IF($E74*BQ$2='02'!BN76,1,0)</f>
        <v>0</v>
      </c>
      <c r="BR74" s="1">
        <f>IF($E74*BR$2='02'!BO76,1,0)</f>
        <v>0</v>
      </c>
      <c r="BS74" s="1">
        <f>IF($E74*BS$2='02'!BP76,1,0)</f>
        <v>0</v>
      </c>
      <c r="BT74" s="1">
        <f>IF($E74*BT$2='02'!BQ76,1,0)</f>
        <v>0</v>
      </c>
      <c r="BU74" s="1">
        <f>IF($E74*BU$2='02'!BR76,1,0)</f>
        <v>0</v>
      </c>
      <c r="BV74" s="1">
        <f>IF($E74*BV$2='02'!BS76,1,0)</f>
        <v>0</v>
      </c>
      <c r="BW74" s="1">
        <f>IF($E74*BW$2='02'!BT76,1,0)</f>
        <v>0</v>
      </c>
      <c r="BX74" s="1">
        <f>IF($E74*BX$2='02'!BU76,1,0)</f>
        <v>0</v>
      </c>
      <c r="BY74" s="1">
        <f>IF($E74*BY$2='02'!BV76,1,0)</f>
        <v>0</v>
      </c>
      <c r="BZ74" s="1">
        <f>IF($E74*BZ$2='02'!BW76,1,0)</f>
        <v>0</v>
      </c>
      <c r="CA74" s="1">
        <f>IF($E74*CA$2='02'!BX76,1,0)</f>
        <v>0</v>
      </c>
      <c r="CB74" s="1">
        <f>IF($E74*CB$2='02'!BY76,1,0)</f>
        <v>0</v>
      </c>
      <c r="CC74" s="1">
        <f>IF($E74*CC$2='02'!BZ76,1,0)</f>
        <v>0</v>
      </c>
      <c r="CD74" s="1">
        <f>IF($E74*CD$2='02'!CA76,1,0)</f>
        <v>0</v>
      </c>
      <c r="CE74" s="1">
        <f>IF($E74*CE$2='02'!CB76,1,0)</f>
        <v>0</v>
      </c>
      <c r="CF74" s="1">
        <f>IF($E74*CF$2='02'!CC76,1,0)</f>
        <v>0</v>
      </c>
      <c r="CG74" s="1">
        <f>IF($E74*CG$2='02'!CD76,1,0)</f>
        <v>0</v>
      </c>
      <c r="CH74" s="1">
        <f>IF($E74*CH$2='02'!CE76,1,0)</f>
        <v>0</v>
      </c>
      <c r="CI74" s="1">
        <f>IF($E74*CI$2='02'!CF76,1,0)</f>
        <v>0</v>
      </c>
      <c r="CJ74" s="1">
        <f>IF($E74*CJ$2='02'!CG76,1,0)</f>
        <v>0</v>
      </c>
      <c r="CK74" s="1">
        <f>IF($E74*CK$2='02'!CH76,1,0)</f>
        <v>0</v>
      </c>
      <c r="CL74" s="1">
        <f>IF($E74*CL$2='02'!CI76,1,0)</f>
        <v>0</v>
      </c>
      <c r="CM74" s="1">
        <f>IF($E74*CM$2='02'!CJ76,1,0)</f>
        <v>0</v>
      </c>
      <c r="CN74" s="1">
        <f>IF($E74*CN$2='02'!CK76,1,0)</f>
        <v>0</v>
      </c>
      <c r="CO74" s="1">
        <f>IF($E74*CO$2='02'!CL76,1,0)</f>
        <v>0</v>
      </c>
      <c r="CP74" s="1">
        <f>IF($E74*CP$2='02'!CM76,1,0)</f>
        <v>0</v>
      </c>
      <c r="CQ74" s="1">
        <f>IF($E74*CQ$2='02'!CN76,1,0)</f>
        <v>0</v>
      </c>
      <c r="CR74" s="1">
        <f>IF($E74*CR$2='02'!CO76,1,0)</f>
        <v>0</v>
      </c>
      <c r="CS74" s="1">
        <f>IF($E74*CS$2='02'!CP76,1,0)</f>
        <v>0</v>
      </c>
      <c r="CT74" s="1">
        <f>IF($E74*CT$2='02'!CQ76,1,0)</f>
        <v>0</v>
      </c>
      <c r="CU74" s="1">
        <f>IF($E74*CU$2='02'!CR76,1,0)</f>
        <v>0</v>
      </c>
      <c r="CV74" s="1">
        <f>IF($E74*CV$2='02'!CS76,1,0)</f>
        <v>0</v>
      </c>
      <c r="CW74" s="1">
        <f>IF($E74*CW$2='02'!CT76,1,0)</f>
        <v>0</v>
      </c>
      <c r="CX74" s="1">
        <f>IF($E74*CX$2='02'!CU76,1,0)</f>
        <v>0</v>
      </c>
      <c r="CY74" s="1">
        <f>IF($E74*CY$2='02'!CV76,1,0)</f>
        <v>0</v>
      </c>
      <c r="CZ74" s="1">
        <f>IF($E74*CZ$2='02'!CW76,1,0)</f>
        <v>0</v>
      </c>
      <c r="DA74" s="3">
        <f>IF($E74*DA$2='02'!CX76,1,0)</f>
        <v>0</v>
      </c>
      <c r="DB74" s="68"/>
    </row>
    <row r="75" spans="1:106" x14ac:dyDescent="0.2">
      <c r="A75" s="68"/>
      <c r="B75" s="7" t="str">
        <f>TRIM(CONCATENATE('01'!B77," ",'01'!C77," ",'01'!D77))</f>
        <v>Leo W. Lloyd</v>
      </c>
      <c r="C75" s="3">
        <f>IF(B75='01'!E77,1,0)</f>
        <v>0</v>
      </c>
      <c r="D75" s="68"/>
      <c r="E75" s="72">
        <v>73</v>
      </c>
      <c r="F75" s="1">
        <f>IF($E75*F$2='02'!C77,1,0)</f>
        <v>0</v>
      </c>
      <c r="G75" s="1">
        <f>IF($E75*G$2='02'!D77,1,0)</f>
        <v>0</v>
      </c>
      <c r="H75" s="1">
        <f>IF($E75*H$2='02'!E77,1,0)</f>
        <v>0</v>
      </c>
      <c r="I75" s="1">
        <f>IF($E75*I$2='02'!F77,1,0)</f>
        <v>0</v>
      </c>
      <c r="J75" s="1">
        <f>IF($E75*J$2='02'!G77,1,0)</f>
        <v>0</v>
      </c>
      <c r="K75" s="1">
        <f>IF($E75*K$2='02'!H77,1,0)</f>
        <v>0</v>
      </c>
      <c r="L75" s="1">
        <f>IF($E75*L$2='02'!I77,1,0)</f>
        <v>0</v>
      </c>
      <c r="M75" s="1">
        <f>IF($E75*M$2='02'!J77,1,0)</f>
        <v>0</v>
      </c>
      <c r="N75" s="1">
        <f>IF($E75*N$2='02'!K77,1,0)</f>
        <v>0</v>
      </c>
      <c r="O75" s="1">
        <f>IF($E75*O$2='02'!L77,1,0)</f>
        <v>0</v>
      </c>
      <c r="P75" s="1">
        <f>IF($E75*P$2='02'!M77,1,0)</f>
        <v>0</v>
      </c>
      <c r="Q75" s="1">
        <f>IF($E75*Q$2='02'!N77,1,0)</f>
        <v>0</v>
      </c>
      <c r="R75" s="1">
        <f>IF($E75*R$2='02'!O77,1,0)</f>
        <v>0</v>
      </c>
      <c r="S75" s="1">
        <f>IF($E75*S$2='02'!P77,1,0)</f>
        <v>0</v>
      </c>
      <c r="T75" s="1">
        <f>IF($E75*T$2='02'!Q77,1,0)</f>
        <v>0</v>
      </c>
      <c r="U75" s="1">
        <f>IF($E75*U$2='02'!R77,1,0)</f>
        <v>0</v>
      </c>
      <c r="V75" s="1">
        <f>IF($E75*V$2='02'!S77,1,0)</f>
        <v>0</v>
      </c>
      <c r="W75" s="1">
        <f>IF($E75*W$2='02'!T77,1,0)</f>
        <v>0</v>
      </c>
      <c r="X75" s="1">
        <f>IF($E75*X$2='02'!U77,1,0)</f>
        <v>0</v>
      </c>
      <c r="Y75" s="1">
        <f>IF($E75*Y$2='02'!V77,1,0)</f>
        <v>0</v>
      </c>
      <c r="Z75" s="1">
        <f>IF($E75*Z$2='02'!W77,1,0)</f>
        <v>0</v>
      </c>
      <c r="AA75" s="1">
        <f>IF($E75*AA$2='02'!X77,1,0)</f>
        <v>0</v>
      </c>
      <c r="AB75" s="1">
        <f>IF($E75*AB$2='02'!Y77,1,0)</f>
        <v>0</v>
      </c>
      <c r="AC75" s="1">
        <f>IF($E75*AC$2='02'!Z77,1,0)</f>
        <v>0</v>
      </c>
      <c r="AD75" s="1">
        <f>IF($E75*AD$2='02'!AA77,1,0)</f>
        <v>0</v>
      </c>
      <c r="AE75" s="1">
        <f>IF($E75*AE$2='02'!AB77,1,0)</f>
        <v>0</v>
      </c>
      <c r="AF75" s="1">
        <f>IF($E75*AF$2='02'!AC77,1,0)</f>
        <v>0</v>
      </c>
      <c r="AG75" s="1">
        <f>IF($E75*AG$2='02'!AD77,1,0)</f>
        <v>0</v>
      </c>
      <c r="AH75" s="1">
        <f>IF($E75*AH$2='02'!AE77,1,0)</f>
        <v>0</v>
      </c>
      <c r="AI75" s="1">
        <f>IF($E75*AI$2='02'!AF77,1,0)</f>
        <v>0</v>
      </c>
      <c r="AJ75" s="1">
        <f>IF($E75*AJ$2='02'!AG77,1,0)</f>
        <v>0</v>
      </c>
      <c r="AK75" s="1">
        <f>IF($E75*AK$2='02'!AH77,1,0)</f>
        <v>0</v>
      </c>
      <c r="AL75" s="1">
        <f>IF($E75*AL$2='02'!AI77,1,0)</f>
        <v>0</v>
      </c>
      <c r="AM75" s="1">
        <f>IF($E75*AM$2='02'!AJ77,1,0)</f>
        <v>0</v>
      </c>
      <c r="AN75" s="1">
        <f>IF($E75*AN$2='02'!AK77,1,0)</f>
        <v>0</v>
      </c>
      <c r="AO75" s="1">
        <f>IF($E75*AO$2='02'!AL77,1,0)</f>
        <v>0</v>
      </c>
      <c r="AP75" s="1">
        <f>IF($E75*AP$2='02'!AM77,1,0)</f>
        <v>0</v>
      </c>
      <c r="AQ75" s="1">
        <f>IF($E75*AQ$2='02'!AN77,1,0)</f>
        <v>0</v>
      </c>
      <c r="AR75" s="1">
        <f>IF($E75*AR$2='02'!AO77,1,0)</f>
        <v>0</v>
      </c>
      <c r="AS75" s="1">
        <f>IF($E75*AS$2='02'!AP77,1,0)</f>
        <v>0</v>
      </c>
      <c r="AT75" s="1">
        <f>IF($E75*AT$2='02'!AQ77,1,0)</f>
        <v>0</v>
      </c>
      <c r="AU75" s="1">
        <f>IF($E75*AU$2='02'!AR77,1,0)</f>
        <v>0</v>
      </c>
      <c r="AV75" s="1">
        <f>IF($E75*AV$2='02'!AS77,1,0)</f>
        <v>0</v>
      </c>
      <c r="AW75" s="1">
        <f>IF($E75*AW$2='02'!AT77,1,0)</f>
        <v>0</v>
      </c>
      <c r="AX75" s="1">
        <f>IF($E75*AX$2='02'!AU77,1,0)</f>
        <v>0</v>
      </c>
      <c r="AY75" s="1">
        <f>IF($E75*AY$2='02'!AV77,1,0)</f>
        <v>0</v>
      </c>
      <c r="AZ75" s="1">
        <f>IF($E75*AZ$2='02'!AW77,1,0)</f>
        <v>0</v>
      </c>
      <c r="BA75" s="1">
        <f>IF($E75*BA$2='02'!AX77,1,0)</f>
        <v>0</v>
      </c>
      <c r="BB75" s="1">
        <f>IF($E75*BB$2='02'!AY77,1,0)</f>
        <v>0</v>
      </c>
      <c r="BC75" s="1">
        <f>IF($E75*BC$2='02'!AZ77,1,0)</f>
        <v>0</v>
      </c>
      <c r="BD75" s="1">
        <f>IF($E75*BD$2='02'!BA77,1,0)</f>
        <v>0</v>
      </c>
      <c r="BE75" s="1">
        <f>IF($E75*BE$2='02'!BB77,1,0)</f>
        <v>0</v>
      </c>
      <c r="BF75" s="1">
        <f>IF($E75*BF$2='02'!BC77,1,0)</f>
        <v>0</v>
      </c>
      <c r="BG75" s="1">
        <f>IF($E75*BG$2='02'!BD77,1,0)</f>
        <v>0</v>
      </c>
      <c r="BH75" s="1">
        <f>IF($E75*BH$2='02'!BE77,1,0)</f>
        <v>0</v>
      </c>
      <c r="BI75" s="1">
        <f>IF($E75*BI$2='02'!BF77,1,0)</f>
        <v>0</v>
      </c>
      <c r="BJ75" s="1">
        <f>IF($E75*BJ$2='02'!BG77,1,0)</f>
        <v>0</v>
      </c>
      <c r="BK75" s="1">
        <f>IF($E75*BK$2='02'!BH77,1,0)</f>
        <v>0</v>
      </c>
      <c r="BL75" s="1">
        <f>IF($E75*BL$2='02'!BI77,1,0)</f>
        <v>0</v>
      </c>
      <c r="BM75" s="1">
        <f>IF($E75*BM$2='02'!BJ77,1,0)</f>
        <v>0</v>
      </c>
      <c r="BN75" s="1">
        <f>IF($E75*BN$2='02'!BK77,1,0)</f>
        <v>0</v>
      </c>
      <c r="BO75" s="1">
        <f>IF($E75*BO$2='02'!BL77,1,0)</f>
        <v>0</v>
      </c>
      <c r="BP75" s="1">
        <f>IF($E75*BP$2='02'!BM77,1,0)</f>
        <v>0</v>
      </c>
      <c r="BQ75" s="1">
        <f>IF($E75*BQ$2='02'!BN77,1,0)</f>
        <v>0</v>
      </c>
      <c r="BR75" s="1">
        <f>IF($E75*BR$2='02'!BO77,1,0)</f>
        <v>0</v>
      </c>
      <c r="BS75" s="1">
        <f>IF($E75*BS$2='02'!BP77,1,0)</f>
        <v>0</v>
      </c>
      <c r="BT75" s="1">
        <f>IF($E75*BT$2='02'!BQ77,1,0)</f>
        <v>0</v>
      </c>
      <c r="BU75" s="1">
        <f>IF($E75*BU$2='02'!BR77,1,0)</f>
        <v>0</v>
      </c>
      <c r="BV75" s="1">
        <f>IF($E75*BV$2='02'!BS77,1,0)</f>
        <v>0</v>
      </c>
      <c r="BW75" s="1">
        <f>IF($E75*BW$2='02'!BT77,1,0)</f>
        <v>0</v>
      </c>
      <c r="BX75" s="1">
        <f>IF($E75*BX$2='02'!BU77,1,0)</f>
        <v>0</v>
      </c>
      <c r="BY75" s="1">
        <f>IF($E75*BY$2='02'!BV77,1,0)</f>
        <v>0</v>
      </c>
      <c r="BZ75" s="1">
        <f>IF($E75*BZ$2='02'!BW77,1,0)</f>
        <v>0</v>
      </c>
      <c r="CA75" s="1">
        <f>IF($E75*CA$2='02'!BX77,1,0)</f>
        <v>0</v>
      </c>
      <c r="CB75" s="1">
        <f>IF($E75*CB$2='02'!BY77,1,0)</f>
        <v>0</v>
      </c>
      <c r="CC75" s="1">
        <f>IF($E75*CC$2='02'!BZ77,1,0)</f>
        <v>0</v>
      </c>
      <c r="CD75" s="1">
        <f>IF($E75*CD$2='02'!CA77,1,0)</f>
        <v>0</v>
      </c>
      <c r="CE75" s="1">
        <f>IF($E75*CE$2='02'!CB77,1,0)</f>
        <v>0</v>
      </c>
      <c r="CF75" s="1">
        <f>IF($E75*CF$2='02'!CC77,1,0)</f>
        <v>0</v>
      </c>
      <c r="CG75" s="1">
        <f>IF($E75*CG$2='02'!CD77,1,0)</f>
        <v>0</v>
      </c>
      <c r="CH75" s="1">
        <f>IF($E75*CH$2='02'!CE77,1,0)</f>
        <v>0</v>
      </c>
      <c r="CI75" s="1">
        <f>IF($E75*CI$2='02'!CF77,1,0)</f>
        <v>0</v>
      </c>
      <c r="CJ75" s="1">
        <f>IF($E75*CJ$2='02'!CG77,1,0)</f>
        <v>0</v>
      </c>
      <c r="CK75" s="1">
        <f>IF($E75*CK$2='02'!CH77,1,0)</f>
        <v>0</v>
      </c>
      <c r="CL75" s="1">
        <f>IF($E75*CL$2='02'!CI77,1,0)</f>
        <v>0</v>
      </c>
      <c r="CM75" s="1">
        <f>IF($E75*CM$2='02'!CJ77,1,0)</f>
        <v>0</v>
      </c>
      <c r="CN75" s="1">
        <f>IF($E75*CN$2='02'!CK77,1,0)</f>
        <v>0</v>
      </c>
      <c r="CO75" s="1">
        <f>IF($E75*CO$2='02'!CL77,1,0)</f>
        <v>0</v>
      </c>
      <c r="CP75" s="1">
        <f>IF($E75*CP$2='02'!CM77,1,0)</f>
        <v>0</v>
      </c>
      <c r="CQ75" s="1">
        <f>IF($E75*CQ$2='02'!CN77,1,0)</f>
        <v>0</v>
      </c>
      <c r="CR75" s="1">
        <f>IF($E75*CR$2='02'!CO77,1,0)</f>
        <v>0</v>
      </c>
      <c r="CS75" s="1">
        <f>IF($E75*CS$2='02'!CP77,1,0)</f>
        <v>0</v>
      </c>
      <c r="CT75" s="1">
        <f>IF($E75*CT$2='02'!CQ77,1,0)</f>
        <v>0</v>
      </c>
      <c r="CU75" s="1">
        <f>IF($E75*CU$2='02'!CR77,1,0)</f>
        <v>0</v>
      </c>
      <c r="CV75" s="1">
        <f>IF($E75*CV$2='02'!CS77,1,0)</f>
        <v>0</v>
      </c>
      <c r="CW75" s="1">
        <f>IF($E75*CW$2='02'!CT77,1,0)</f>
        <v>0</v>
      </c>
      <c r="CX75" s="1">
        <f>IF($E75*CX$2='02'!CU77,1,0)</f>
        <v>0</v>
      </c>
      <c r="CY75" s="1">
        <f>IF($E75*CY$2='02'!CV77,1,0)</f>
        <v>0</v>
      </c>
      <c r="CZ75" s="1">
        <f>IF($E75*CZ$2='02'!CW77,1,0)</f>
        <v>0</v>
      </c>
      <c r="DA75" s="3">
        <f>IF($E75*DA$2='02'!CX77,1,0)</f>
        <v>0</v>
      </c>
      <c r="DB75" s="68"/>
    </row>
    <row r="76" spans="1:106" x14ac:dyDescent="0.2">
      <c r="A76" s="68"/>
      <c r="B76" s="7" t="str">
        <f>TRIM(CONCATENATE('01'!B78," ",'01'!C78," ",'01'!D78))</f>
        <v>Ryan S. Ellis</v>
      </c>
      <c r="C76" s="3">
        <f>IF(B76='01'!E78,1,0)</f>
        <v>0</v>
      </c>
      <c r="D76" s="68"/>
      <c r="E76" s="72">
        <v>74</v>
      </c>
      <c r="F76" s="1">
        <f>IF($E76*F$2='02'!C78,1,0)</f>
        <v>0</v>
      </c>
      <c r="G76" s="1">
        <f>IF($E76*G$2='02'!D78,1,0)</f>
        <v>0</v>
      </c>
      <c r="H76" s="1">
        <f>IF($E76*H$2='02'!E78,1,0)</f>
        <v>0</v>
      </c>
      <c r="I76" s="1">
        <f>IF($E76*I$2='02'!F78,1,0)</f>
        <v>0</v>
      </c>
      <c r="J76" s="1">
        <f>IF($E76*J$2='02'!G78,1,0)</f>
        <v>0</v>
      </c>
      <c r="K76" s="1">
        <f>IF($E76*K$2='02'!H78,1,0)</f>
        <v>0</v>
      </c>
      <c r="L76" s="1">
        <f>IF($E76*L$2='02'!I78,1,0)</f>
        <v>0</v>
      </c>
      <c r="M76" s="1">
        <f>IF($E76*M$2='02'!J78,1,0)</f>
        <v>0</v>
      </c>
      <c r="N76" s="1">
        <f>IF($E76*N$2='02'!K78,1,0)</f>
        <v>0</v>
      </c>
      <c r="O76" s="1">
        <f>IF($E76*O$2='02'!L78,1,0)</f>
        <v>0</v>
      </c>
      <c r="P76" s="1">
        <f>IF($E76*P$2='02'!M78,1,0)</f>
        <v>0</v>
      </c>
      <c r="Q76" s="1">
        <f>IF($E76*Q$2='02'!N78,1,0)</f>
        <v>0</v>
      </c>
      <c r="R76" s="1">
        <f>IF($E76*R$2='02'!O78,1,0)</f>
        <v>0</v>
      </c>
      <c r="S76" s="1">
        <f>IF($E76*S$2='02'!P78,1,0)</f>
        <v>0</v>
      </c>
      <c r="T76" s="1">
        <f>IF($E76*T$2='02'!Q78,1,0)</f>
        <v>0</v>
      </c>
      <c r="U76" s="1">
        <f>IF($E76*U$2='02'!R78,1,0)</f>
        <v>0</v>
      </c>
      <c r="V76" s="1">
        <f>IF($E76*V$2='02'!S78,1,0)</f>
        <v>0</v>
      </c>
      <c r="W76" s="1">
        <f>IF($E76*W$2='02'!T78,1,0)</f>
        <v>0</v>
      </c>
      <c r="X76" s="1">
        <f>IF($E76*X$2='02'!U78,1,0)</f>
        <v>0</v>
      </c>
      <c r="Y76" s="1">
        <f>IF($E76*Y$2='02'!V78,1,0)</f>
        <v>0</v>
      </c>
      <c r="Z76" s="1">
        <f>IF($E76*Z$2='02'!W78,1,0)</f>
        <v>0</v>
      </c>
      <c r="AA76" s="1">
        <f>IF($E76*AA$2='02'!X78,1,0)</f>
        <v>0</v>
      </c>
      <c r="AB76" s="1">
        <f>IF($E76*AB$2='02'!Y78,1,0)</f>
        <v>0</v>
      </c>
      <c r="AC76" s="1">
        <f>IF($E76*AC$2='02'!Z78,1,0)</f>
        <v>0</v>
      </c>
      <c r="AD76" s="1">
        <f>IF($E76*AD$2='02'!AA78,1,0)</f>
        <v>0</v>
      </c>
      <c r="AE76" s="1">
        <f>IF($E76*AE$2='02'!AB78,1,0)</f>
        <v>0</v>
      </c>
      <c r="AF76" s="1">
        <f>IF($E76*AF$2='02'!AC78,1,0)</f>
        <v>0</v>
      </c>
      <c r="AG76" s="1">
        <f>IF($E76*AG$2='02'!AD78,1,0)</f>
        <v>0</v>
      </c>
      <c r="AH76" s="1">
        <f>IF($E76*AH$2='02'!AE78,1,0)</f>
        <v>0</v>
      </c>
      <c r="AI76" s="1">
        <f>IF($E76*AI$2='02'!AF78,1,0)</f>
        <v>0</v>
      </c>
      <c r="AJ76" s="1">
        <f>IF($E76*AJ$2='02'!AG78,1,0)</f>
        <v>0</v>
      </c>
      <c r="AK76" s="1">
        <f>IF($E76*AK$2='02'!AH78,1,0)</f>
        <v>0</v>
      </c>
      <c r="AL76" s="1">
        <f>IF($E76*AL$2='02'!AI78,1,0)</f>
        <v>0</v>
      </c>
      <c r="AM76" s="1">
        <f>IF($E76*AM$2='02'!AJ78,1,0)</f>
        <v>0</v>
      </c>
      <c r="AN76" s="1">
        <f>IF($E76*AN$2='02'!AK78,1,0)</f>
        <v>0</v>
      </c>
      <c r="AO76" s="1">
        <f>IF($E76*AO$2='02'!AL78,1,0)</f>
        <v>0</v>
      </c>
      <c r="AP76" s="1">
        <f>IF($E76*AP$2='02'!AM78,1,0)</f>
        <v>0</v>
      </c>
      <c r="AQ76" s="1">
        <f>IF($E76*AQ$2='02'!AN78,1,0)</f>
        <v>0</v>
      </c>
      <c r="AR76" s="1">
        <f>IF($E76*AR$2='02'!AO78,1,0)</f>
        <v>0</v>
      </c>
      <c r="AS76" s="1">
        <f>IF($E76*AS$2='02'!AP78,1,0)</f>
        <v>0</v>
      </c>
      <c r="AT76" s="1">
        <f>IF($E76*AT$2='02'!AQ78,1,0)</f>
        <v>0</v>
      </c>
      <c r="AU76" s="1">
        <f>IF($E76*AU$2='02'!AR78,1,0)</f>
        <v>0</v>
      </c>
      <c r="AV76" s="1">
        <f>IF($E76*AV$2='02'!AS78,1,0)</f>
        <v>0</v>
      </c>
      <c r="AW76" s="1">
        <f>IF($E76*AW$2='02'!AT78,1,0)</f>
        <v>0</v>
      </c>
      <c r="AX76" s="1">
        <f>IF($E76*AX$2='02'!AU78,1,0)</f>
        <v>0</v>
      </c>
      <c r="AY76" s="1">
        <f>IF($E76*AY$2='02'!AV78,1,0)</f>
        <v>0</v>
      </c>
      <c r="AZ76" s="1">
        <f>IF($E76*AZ$2='02'!AW78,1,0)</f>
        <v>0</v>
      </c>
      <c r="BA76" s="1">
        <f>IF($E76*BA$2='02'!AX78,1,0)</f>
        <v>0</v>
      </c>
      <c r="BB76" s="1">
        <f>IF($E76*BB$2='02'!AY78,1,0)</f>
        <v>0</v>
      </c>
      <c r="BC76" s="1">
        <f>IF($E76*BC$2='02'!AZ78,1,0)</f>
        <v>0</v>
      </c>
      <c r="BD76" s="1">
        <f>IF($E76*BD$2='02'!BA78,1,0)</f>
        <v>0</v>
      </c>
      <c r="BE76" s="1">
        <f>IF($E76*BE$2='02'!BB78,1,0)</f>
        <v>0</v>
      </c>
      <c r="BF76" s="1">
        <f>IF($E76*BF$2='02'!BC78,1,0)</f>
        <v>0</v>
      </c>
      <c r="BG76" s="1">
        <f>IF($E76*BG$2='02'!BD78,1,0)</f>
        <v>0</v>
      </c>
      <c r="BH76" s="1">
        <f>IF($E76*BH$2='02'!BE78,1,0)</f>
        <v>0</v>
      </c>
      <c r="BI76" s="1">
        <f>IF($E76*BI$2='02'!BF78,1,0)</f>
        <v>0</v>
      </c>
      <c r="BJ76" s="1">
        <f>IF($E76*BJ$2='02'!BG78,1,0)</f>
        <v>0</v>
      </c>
      <c r="BK76" s="1">
        <f>IF($E76*BK$2='02'!BH78,1,0)</f>
        <v>0</v>
      </c>
      <c r="BL76" s="1">
        <f>IF($E76*BL$2='02'!BI78,1,0)</f>
        <v>0</v>
      </c>
      <c r="BM76" s="1">
        <f>IF($E76*BM$2='02'!BJ78,1,0)</f>
        <v>0</v>
      </c>
      <c r="BN76" s="1">
        <f>IF($E76*BN$2='02'!BK78,1,0)</f>
        <v>0</v>
      </c>
      <c r="BO76" s="1">
        <f>IF($E76*BO$2='02'!BL78,1,0)</f>
        <v>0</v>
      </c>
      <c r="BP76" s="1">
        <f>IF($E76*BP$2='02'!BM78,1,0)</f>
        <v>0</v>
      </c>
      <c r="BQ76" s="1">
        <f>IF($E76*BQ$2='02'!BN78,1,0)</f>
        <v>0</v>
      </c>
      <c r="BR76" s="1">
        <f>IF($E76*BR$2='02'!BO78,1,0)</f>
        <v>0</v>
      </c>
      <c r="BS76" s="1">
        <f>IF($E76*BS$2='02'!BP78,1,0)</f>
        <v>0</v>
      </c>
      <c r="BT76" s="1">
        <f>IF($E76*BT$2='02'!BQ78,1,0)</f>
        <v>0</v>
      </c>
      <c r="BU76" s="1">
        <f>IF($E76*BU$2='02'!BR78,1,0)</f>
        <v>0</v>
      </c>
      <c r="BV76" s="1">
        <f>IF($E76*BV$2='02'!BS78,1,0)</f>
        <v>0</v>
      </c>
      <c r="BW76" s="1">
        <f>IF($E76*BW$2='02'!BT78,1,0)</f>
        <v>0</v>
      </c>
      <c r="BX76" s="1">
        <f>IF($E76*BX$2='02'!BU78,1,0)</f>
        <v>0</v>
      </c>
      <c r="BY76" s="1">
        <f>IF($E76*BY$2='02'!BV78,1,0)</f>
        <v>0</v>
      </c>
      <c r="BZ76" s="1">
        <f>IF($E76*BZ$2='02'!BW78,1,0)</f>
        <v>0</v>
      </c>
      <c r="CA76" s="1">
        <f>IF($E76*CA$2='02'!BX78,1,0)</f>
        <v>0</v>
      </c>
      <c r="CB76" s="1">
        <f>IF($E76*CB$2='02'!BY78,1,0)</f>
        <v>0</v>
      </c>
      <c r="CC76" s="1">
        <f>IF($E76*CC$2='02'!BZ78,1,0)</f>
        <v>0</v>
      </c>
      <c r="CD76" s="1">
        <f>IF($E76*CD$2='02'!CA78,1,0)</f>
        <v>0</v>
      </c>
      <c r="CE76" s="1">
        <f>IF($E76*CE$2='02'!CB78,1,0)</f>
        <v>0</v>
      </c>
      <c r="CF76" s="1">
        <f>IF($E76*CF$2='02'!CC78,1,0)</f>
        <v>0</v>
      </c>
      <c r="CG76" s="1">
        <f>IF($E76*CG$2='02'!CD78,1,0)</f>
        <v>0</v>
      </c>
      <c r="CH76" s="1">
        <f>IF($E76*CH$2='02'!CE78,1,0)</f>
        <v>0</v>
      </c>
      <c r="CI76" s="1">
        <f>IF($E76*CI$2='02'!CF78,1,0)</f>
        <v>0</v>
      </c>
      <c r="CJ76" s="1">
        <f>IF($E76*CJ$2='02'!CG78,1,0)</f>
        <v>0</v>
      </c>
      <c r="CK76" s="1">
        <f>IF($E76*CK$2='02'!CH78,1,0)</f>
        <v>0</v>
      </c>
      <c r="CL76" s="1">
        <f>IF($E76*CL$2='02'!CI78,1,0)</f>
        <v>0</v>
      </c>
      <c r="CM76" s="1">
        <f>IF($E76*CM$2='02'!CJ78,1,0)</f>
        <v>0</v>
      </c>
      <c r="CN76" s="1">
        <f>IF($E76*CN$2='02'!CK78,1,0)</f>
        <v>0</v>
      </c>
      <c r="CO76" s="1">
        <f>IF($E76*CO$2='02'!CL78,1,0)</f>
        <v>0</v>
      </c>
      <c r="CP76" s="1">
        <f>IF($E76*CP$2='02'!CM78,1,0)</f>
        <v>0</v>
      </c>
      <c r="CQ76" s="1">
        <f>IF($E76*CQ$2='02'!CN78,1,0)</f>
        <v>0</v>
      </c>
      <c r="CR76" s="1">
        <f>IF($E76*CR$2='02'!CO78,1,0)</f>
        <v>0</v>
      </c>
      <c r="CS76" s="1">
        <f>IF($E76*CS$2='02'!CP78,1,0)</f>
        <v>0</v>
      </c>
      <c r="CT76" s="1">
        <f>IF($E76*CT$2='02'!CQ78,1,0)</f>
        <v>0</v>
      </c>
      <c r="CU76" s="1">
        <f>IF($E76*CU$2='02'!CR78,1,0)</f>
        <v>0</v>
      </c>
      <c r="CV76" s="1">
        <f>IF($E76*CV$2='02'!CS78,1,0)</f>
        <v>0</v>
      </c>
      <c r="CW76" s="1">
        <f>IF($E76*CW$2='02'!CT78,1,0)</f>
        <v>0</v>
      </c>
      <c r="CX76" s="1">
        <f>IF($E76*CX$2='02'!CU78,1,0)</f>
        <v>0</v>
      </c>
      <c r="CY76" s="1">
        <f>IF($E76*CY$2='02'!CV78,1,0)</f>
        <v>0</v>
      </c>
      <c r="CZ76" s="1">
        <f>IF($E76*CZ$2='02'!CW78,1,0)</f>
        <v>0</v>
      </c>
      <c r="DA76" s="3">
        <f>IF($E76*DA$2='02'!CX78,1,0)</f>
        <v>0</v>
      </c>
      <c r="DB76" s="68"/>
    </row>
    <row r="77" spans="1:106" x14ac:dyDescent="0.2">
      <c r="A77" s="68"/>
      <c r="B77" s="7" t="str">
        <f>TRIM(CONCATENATE('01'!B79," ",'01'!C79," ",'01'!D79))</f>
        <v>Matthew Richards</v>
      </c>
      <c r="C77" s="3">
        <f>IF(B77='01'!E79,1,0)</f>
        <v>0</v>
      </c>
      <c r="D77" s="68"/>
      <c r="E77" s="72">
        <v>75</v>
      </c>
      <c r="F77" s="1">
        <f>IF($E77*F$2='02'!C79,1,0)</f>
        <v>0</v>
      </c>
      <c r="G77" s="1">
        <f>IF($E77*G$2='02'!D79,1,0)</f>
        <v>0</v>
      </c>
      <c r="H77" s="1">
        <f>IF($E77*H$2='02'!E79,1,0)</f>
        <v>0</v>
      </c>
      <c r="I77" s="1">
        <f>IF($E77*I$2='02'!F79,1,0)</f>
        <v>0</v>
      </c>
      <c r="J77" s="1">
        <f>IF($E77*J$2='02'!G79,1,0)</f>
        <v>0</v>
      </c>
      <c r="K77" s="1">
        <f>IF($E77*K$2='02'!H79,1,0)</f>
        <v>0</v>
      </c>
      <c r="L77" s="1">
        <f>IF($E77*L$2='02'!I79,1,0)</f>
        <v>0</v>
      </c>
      <c r="M77" s="1">
        <f>IF($E77*M$2='02'!J79,1,0)</f>
        <v>0</v>
      </c>
      <c r="N77" s="1">
        <f>IF($E77*N$2='02'!K79,1,0)</f>
        <v>0</v>
      </c>
      <c r="O77" s="1">
        <f>IF($E77*O$2='02'!L79,1,0)</f>
        <v>0</v>
      </c>
      <c r="P77" s="1">
        <f>IF($E77*P$2='02'!M79,1,0)</f>
        <v>0</v>
      </c>
      <c r="Q77" s="1">
        <f>IF($E77*Q$2='02'!N79,1,0)</f>
        <v>0</v>
      </c>
      <c r="R77" s="1">
        <f>IF($E77*R$2='02'!O79,1,0)</f>
        <v>0</v>
      </c>
      <c r="S77" s="1">
        <f>IF($E77*S$2='02'!P79,1,0)</f>
        <v>0</v>
      </c>
      <c r="T77" s="1">
        <f>IF($E77*T$2='02'!Q79,1,0)</f>
        <v>0</v>
      </c>
      <c r="U77" s="1">
        <f>IF($E77*U$2='02'!R79,1,0)</f>
        <v>0</v>
      </c>
      <c r="V77" s="1">
        <f>IF($E77*V$2='02'!S79,1,0)</f>
        <v>0</v>
      </c>
      <c r="W77" s="1">
        <f>IF($E77*W$2='02'!T79,1,0)</f>
        <v>0</v>
      </c>
      <c r="X77" s="1">
        <f>IF($E77*X$2='02'!U79,1,0)</f>
        <v>0</v>
      </c>
      <c r="Y77" s="1">
        <f>IF($E77*Y$2='02'!V79,1,0)</f>
        <v>0</v>
      </c>
      <c r="Z77" s="1">
        <f>IF($E77*Z$2='02'!W79,1,0)</f>
        <v>0</v>
      </c>
      <c r="AA77" s="1">
        <f>IF($E77*AA$2='02'!X79,1,0)</f>
        <v>0</v>
      </c>
      <c r="AB77" s="1">
        <f>IF($E77*AB$2='02'!Y79,1,0)</f>
        <v>0</v>
      </c>
      <c r="AC77" s="1">
        <f>IF($E77*AC$2='02'!Z79,1,0)</f>
        <v>0</v>
      </c>
      <c r="AD77" s="1">
        <f>IF($E77*AD$2='02'!AA79,1,0)</f>
        <v>0</v>
      </c>
      <c r="AE77" s="1">
        <f>IF($E77*AE$2='02'!AB79,1,0)</f>
        <v>0</v>
      </c>
      <c r="AF77" s="1">
        <f>IF($E77*AF$2='02'!AC79,1,0)</f>
        <v>0</v>
      </c>
      <c r="AG77" s="1">
        <f>IF($E77*AG$2='02'!AD79,1,0)</f>
        <v>0</v>
      </c>
      <c r="AH77" s="1">
        <f>IF($E77*AH$2='02'!AE79,1,0)</f>
        <v>0</v>
      </c>
      <c r="AI77" s="1">
        <f>IF($E77*AI$2='02'!AF79,1,0)</f>
        <v>0</v>
      </c>
      <c r="AJ77" s="1">
        <f>IF($E77*AJ$2='02'!AG79,1,0)</f>
        <v>0</v>
      </c>
      <c r="AK77" s="1">
        <f>IF($E77*AK$2='02'!AH79,1,0)</f>
        <v>0</v>
      </c>
      <c r="AL77" s="1">
        <f>IF($E77*AL$2='02'!AI79,1,0)</f>
        <v>0</v>
      </c>
      <c r="AM77" s="1">
        <f>IF($E77*AM$2='02'!AJ79,1,0)</f>
        <v>0</v>
      </c>
      <c r="AN77" s="1">
        <f>IF($E77*AN$2='02'!AK79,1,0)</f>
        <v>0</v>
      </c>
      <c r="AO77" s="1">
        <f>IF($E77*AO$2='02'!AL79,1,0)</f>
        <v>0</v>
      </c>
      <c r="AP77" s="1">
        <f>IF($E77*AP$2='02'!AM79,1,0)</f>
        <v>0</v>
      </c>
      <c r="AQ77" s="1">
        <f>IF($E77*AQ$2='02'!AN79,1,0)</f>
        <v>0</v>
      </c>
      <c r="AR77" s="1">
        <f>IF($E77*AR$2='02'!AO79,1,0)</f>
        <v>0</v>
      </c>
      <c r="AS77" s="1">
        <f>IF($E77*AS$2='02'!AP79,1,0)</f>
        <v>0</v>
      </c>
      <c r="AT77" s="1">
        <f>IF($E77*AT$2='02'!AQ79,1,0)</f>
        <v>0</v>
      </c>
      <c r="AU77" s="1">
        <f>IF($E77*AU$2='02'!AR79,1,0)</f>
        <v>0</v>
      </c>
      <c r="AV77" s="1">
        <f>IF($E77*AV$2='02'!AS79,1,0)</f>
        <v>0</v>
      </c>
      <c r="AW77" s="1">
        <f>IF($E77*AW$2='02'!AT79,1,0)</f>
        <v>0</v>
      </c>
      <c r="AX77" s="1">
        <f>IF($E77*AX$2='02'!AU79,1,0)</f>
        <v>0</v>
      </c>
      <c r="AY77" s="1">
        <f>IF($E77*AY$2='02'!AV79,1,0)</f>
        <v>0</v>
      </c>
      <c r="AZ77" s="1">
        <f>IF($E77*AZ$2='02'!AW79,1,0)</f>
        <v>0</v>
      </c>
      <c r="BA77" s="1">
        <f>IF($E77*BA$2='02'!AX79,1,0)</f>
        <v>0</v>
      </c>
      <c r="BB77" s="1">
        <f>IF($E77*BB$2='02'!AY79,1,0)</f>
        <v>0</v>
      </c>
      <c r="BC77" s="1">
        <f>IF($E77*BC$2='02'!AZ79,1,0)</f>
        <v>0</v>
      </c>
      <c r="BD77" s="1">
        <f>IF($E77*BD$2='02'!BA79,1,0)</f>
        <v>0</v>
      </c>
      <c r="BE77" s="1">
        <f>IF($E77*BE$2='02'!BB79,1,0)</f>
        <v>0</v>
      </c>
      <c r="BF77" s="1">
        <f>IF($E77*BF$2='02'!BC79,1,0)</f>
        <v>0</v>
      </c>
      <c r="BG77" s="1">
        <f>IF($E77*BG$2='02'!BD79,1,0)</f>
        <v>0</v>
      </c>
      <c r="BH77" s="1">
        <f>IF($E77*BH$2='02'!BE79,1,0)</f>
        <v>0</v>
      </c>
      <c r="BI77" s="1">
        <f>IF($E77*BI$2='02'!BF79,1,0)</f>
        <v>0</v>
      </c>
      <c r="BJ77" s="1">
        <f>IF($E77*BJ$2='02'!BG79,1,0)</f>
        <v>0</v>
      </c>
      <c r="BK77" s="1">
        <f>IF($E77*BK$2='02'!BH79,1,0)</f>
        <v>0</v>
      </c>
      <c r="BL77" s="1">
        <f>IF($E77*BL$2='02'!BI79,1,0)</f>
        <v>0</v>
      </c>
      <c r="BM77" s="1">
        <f>IF($E77*BM$2='02'!BJ79,1,0)</f>
        <v>0</v>
      </c>
      <c r="BN77" s="1">
        <f>IF($E77*BN$2='02'!BK79,1,0)</f>
        <v>0</v>
      </c>
      <c r="BO77" s="1">
        <f>IF($E77*BO$2='02'!BL79,1,0)</f>
        <v>0</v>
      </c>
      <c r="BP77" s="1">
        <f>IF($E77*BP$2='02'!BM79,1,0)</f>
        <v>0</v>
      </c>
      <c r="BQ77" s="1">
        <f>IF($E77*BQ$2='02'!BN79,1,0)</f>
        <v>0</v>
      </c>
      <c r="BR77" s="1">
        <f>IF($E77*BR$2='02'!BO79,1,0)</f>
        <v>0</v>
      </c>
      <c r="BS77" s="1">
        <f>IF($E77*BS$2='02'!BP79,1,0)</f>
        <v>0</v>
      </c>
      <c r="BT77" s="1">
        <f>IF($E77*BT$2='02'!BQ79,1,0)</f>
        <v>0</v>
      </c>
      <c r="BU77" s="1">
        <f>IF($E77*BU$2='02'!BR79,1,0)</f>
        <v>0</v>
      </c>
      <c r="BV77" s="1">
        <f>IF($E77*BV$2='02'!BS79,1,0)</f>
        <v>0</v>
      </c>
      <c r="BW77" s="1">
        <f>IF($E77*BW$2='02'!BT79,1,0)</f>
        <v>0</v>
      </c>
      <c r="BX77" s="1">
        <f>IF($E77*BX$2='02'!BU79,1,0)</f>
        <v>0</v>
      </c>
      <c r="BY77" s="1">
        <f>IF($E77*BY$2='02'!BV79,1,0)</f>
        <v>0</v>
      </c>
      <c r="BZ77" s="1">
        <f>IF($E77*BZ$2='02'!BW79,1,0)</f>
        <v>0</v>
      </c>
      <c r="CA77" s="1">
        <f>IF($E77*CA$2='02'!BX79,1,0)</f>
        <v>0</v>
      </c>
      <c r="CB77" s="1">
        <f>IF($E77*CB$2='02'!BY79,1,0)</f>
        <v>0</v>
      </c>
      <c r="CC77" s="1">
        <f>IF($E77*CC$2='02'!BZ79,1,0)</f>
        <v>0</v>
      </c>
      <c r="CD77" s="1">
        <f>IF($E77*CD$2='02'!CA79,1,0)</f>
        <v>0</v>
      </c>
      <c r="CE77" s="1">
        <f>IF($E77*CE$2='02'!CB79,1,0)</f>
        <v>0</v>
      </c>
      <c r="CF77" s="1">
        <f>IF($E77*CF$2='02'!CC79,1,0)</f>
        <v>0</v>
      </c>
      <c r="CG77" s="1">
        <f>IF($E77*CG$2='02'!CD79,1,0)</f>
        <v>0</v>
      </c>
      <c r="CH77" s="1">
        <f>IF($E77*CH$2='02'!CE79,1,0)</f>
        <v>0</v>
      </c>
      <c r="CI77" s="1">
        <f>IF($E77*CI$2='02'!CF79,1,0)</f>
        <v>0</v>
      </c>
      <c r="CJ77" s="1">
        <f>IF($E77*CJ$2='02'!CG79,1,0)</f>
        <v>0</v>
      </c>
      <c r="CK77" s="1">
        <f>IF($E77*CK$2='02'!CH79,1,0)</f>
        <v>0</v>
      </c>
      <c r="CL77" s="1">
        <f>IF($E77*CL$2='02'!CI79,1,0)</f>
        <v>0</v>
      </c>
      <c r="CM77" s="1">
        <f>IF($E77*CM$2='02'!CJ79,1,0)</f>
        <v>0</v>
      </c>
      <c r="CN77" s="1">
        <f>IF($E77*CN$2='02'!CK79,1,0)</f>
        <v>0</v>
      </c>
      <c r="CO77" s="1">
        <f>IF($E77*CO$2='02'!CL79,1,0)</f>
        <v>0</v>
      </c>
      <c r="CP77" s="1">
        <f>IF($E77*CP$2='02'!CM79,1,0)</f>
        <v>0</v>
      </c>
      <c r="CQ77" s="1">
        <f>IF($E77*CQ$2='02'!CN79,1,0)</f>
        <v>0</v>
      </c>
      <c r="CR77" s="1">
        <f>IF($E77*CR$2='02'!CO79,1,0)</f>
        <v>0</v>
      </c>
      <c r="CS77" s="1">
        <f>IF($E77*CS$2='02'!CP79,1,0)</f>
        <v>0</v>
      </c>
      <c r="CT77" s="1">
        <f>IF($E77*CT$2='02'!CQ79,1,0)</f>
        <v>0</v>
      </c>
      <c r="CU77" s="1">
        <f>IF($E77*CU$2='02'!CR79,1,0)</f>
        <v>0</v>
      </c>
      <c r="CV77" s="1">
        <f>IF($E77*CV$2='02'!CS79,1,0)</f>
        <v>0</v>
      </c>
      <c r="CW77" s="1">
        <f>IF($E77*CW$2='02'!CT79,1,0)</f>
        <v>0</v>
      </c>
      <c r="CX77" s="1">
        <f>IF($E77*CX$2='02'!CU79,1,0)</f>
        <v>0</v>
      </c>
      <c r="CY77" s="1">
        <f>IF($E77*CY$2='02'!CV79,1,0)</f>
        <v>0</v>
      </c>
      <c r="CZ77" s="1">
        <f>IF($E77*CZ$2='02'!CW79,1,0)</f>
        <v>0</v>
      </c>
      <c r="DA77" s="3">
        <f>IF($E77*DA$2='02'!CX79,1,0)</f>
        <v>0</v>
      </c>
      <c r="DB77" s="68"/>
    </row>
    <row r="78" spans="1:106" x14ac:dyDescent="0.2">
      <c r="A78" s="68"/>
      <c r="B78" s="7" t="str">
        <f>TRIM(CONCATENATE('01'!B80," ",'01'!C80," ",'01'!D80))</f>
        <v>Finley Russell</v>
      </c>
      <c r="C78" s="3">
        <f>IF(B78='01'!E80,1,0)</f>
        <v>0</v>
      </c>
      <c r="D78" s="68"/>
      <c r="E78" s="72">
        <v>76</v>
      </c>
      <c r="F78" s="1">
        <f>IF($E78*F$2='02'!C80,1,0)</f>
        <v>0</v>
      </c>
      <c r="G78" s="1">
        <f>IF($E78*G$2='02'!D80,1,0)</f>
        <v>0</v>
      </c>
      <c r="H78" s="1">
        <f>IF($E78*H$2='02'!E80,1,0)</f>
        <v>0</v>
      </c>
      <c r="I78" s="1">
        <f>IF($E78*I$2='02'!F80,1,0)</f>
        <v>0</v>
      </c>
      <c r="J78" s="1">
        <f>IF($E78*J$2='02'!G80,1,0)</f>
        <v>0</v>
      </c>
      <c r="K78" s="1">
        <f>IF($E78*K$2='02'!H80,1,0)</f>
        <v>0</v>
      </c>
      <c r="L78" s="1">
        <f>IF($E78*L$2='02'!I80,1,0)</f>
        <v>0</v>
      </c>
      <c r="M78" s="1">
        <f>IF($E78*M$2='02'!J80,1,0)</f>
        <v>0</v>
      </c>
      <c r="N78" s="1">
        <f>IF($E78*N$2='02'!K80,1,0)</f>
        <v>0</v>
      </c>
      <c r="O78" s="1">
        <f>IF($E78*O$2='02'!L80,1,0)</f>
        <v>0</v>
      </c>
      <c r="P78" s="1">
        <f>IF($E78*P$2='02'!M80,1,0)</f>
        <v>0</v>
      </c>
      <c r="Q78" s="1">
        <f>IF($E78*Q$2='02'!N80,1,0)</f>
        <v>0</v>
      </c>
      <c r="R78" s="1">
        <f>IF($E78*R$2='02'!O80,1,0)</f>
        <v>0</v>
      </c>
      <c r="S78" s="1">
        <f>IF($E78*S$2='02'!P80,1,0)</f>
        <v>0</v>
      </c>
      <c r="T78" s="1">
        <f>IF($E78*T$2='02'!Q80,1,0)</f>
        <v>0</v>
      </c>
      <c r="U78" s="1">
        <f>IF($E78*U$2='02'!R80,1,0)</f>
        <v>0</v>
      </c>
      <c r="V78" s="1">
        <f>IF($E78*V$2='02'!S80,1,0)</f>
        <v>0</v>
      </c>
      <c r="W78" s="1">
        <f>IF($E78*W$2='02'!T80,1,0)</f>
        <v>0</v>
      </c>
      <c r="X78" s="1">
        <f>IF($E78*X$2='02'!U80,1,0)</f>
        <v>0</v>
      </c>
      <c r="Y78" s="1">
        <f>IF($E78*Y$2='02'!V80,1,0)</f>
        <v>0</v>
      </c>
      <c r="Z78" s="1">
        <f>IF($E78*Z$2='02'!W80,1,0)</f>
        <v>0</v>
      </c>
      <c r="AA78" s="1">
        <f>IF($E78*AA$2='02'!X80,1,0)</f>
        <v>0</v>
      </c>
      <c r="AB78" s="1">
        <f>IF($E78*AB$2='02'!Y80,1,0)</f>
        <v>0</v>
      </c>
      <c r="AC78" s="1">
        <f>IF($E78*AC$2='02'!Z80,1,0)</f>
        <v>0</v>
      </c>
      <c r="AD78" s="1">
        <f>IF($E78*AD$2='02'!AA80,1,0)</f>
        <v>0</v>
      </c>
      <c r="AE78" s="1">
        <f>IF($E78*AE$2='02'!AB80,1,0)</f>
        <v>0</v>
      </c>
      <c r="AF78" s="1">
        <f>IF($E78*AF$2='02'!AC80,1,0)</f>
        <v>0</v>
      </c>
      <c r="AG78" s="1">
        <f>IF($E78*AG$2='02'!AD80,1,0)</f>
        <v>0</v>
      </c>
      <c r="AH78" s="1">
        <f>IF($E78*AH$2='02'!AE80,1,0)</f>
        <v>0</v>
      </c>
      <c r="AI78" s="1">
        <f>IF($E78*AI$2='02'!AF80,1,0)</f>
        <v>0</v>
      </c>
      <c r="AJ78" s="1">
        <f>IF($E78*AJ$2='02'!AG80,1,0)</f>
        <v>0</v>
      </c>
      <c r="AK78" s="1">
        <f>IF($E78*AK$2='02'!AH80,1,0)</f>
        <v>0</v>
      </c>
      <c r="AL78" s="1">
        <f>IF($E78*AL$2='02'!AI80,1,0)</f>
        <v>0</v>
      </c>
      <c r="AM78" s="1">
        <f>IF($E78*AM$2='02'!AJ80,1,0)</f>
        <v>0</v>
      </c>
      <c r="AN78" s="1">
        <f>IF($E78*AN$2='02'!AK80,1,0)</f>
        <v>0</v>
      </c>
      <c r="AO78" s="1">
        <f>IF($E78*AO$2='02'!AL80,1,0)</f>
        <v>0</v>
      </c>
      <c r="AP78" s="1">
        <f>IF($E78*AP$2='02'!AM80,1,0)</f>
        <v>0</v>
      </c>
      <c r="AQ78" s="1">
        <f>IF($E78*AQ$2='02'!AN80,1,0)</f>
        <v>0</v>
      </c>
      <c r="AR78" s="1">
        <f>IF($E78*AR$2='02'!AO80,1,0)</f>
        <v>0</v>
      </c>
      <c r="AS78" s="1">
        <f>IF($E78*AS$2='02'!AP80,1,0)</f>
        <v>0</v>
      </c>
      <c r="AT78" s="1">
        <f>IF($E78*AT$2='02'!AQ80,1,0)</f>
        <v>0</v>
      </c>
      <c r="AU78" s="1">
        <f>IF($E78*AU$2='02'!AR80,1,0)</f>
        <v>0</v>
      </c>
      <c r="AV78" s="1">
        <f>IF($E78*AV$2='02'!AS80,1,0)</f>
        <v>0</v>
      </c>
      <c r="AW78" s="1">
        <f>IF($E78*AW$2='02'!AT80,1,0)</f>
        <v>0</v>
      </c>
      <c r="AX78" s="1">
        <f>IF($E78*AX$2='02'!AU80,1,0)</f>
        <v>0</v>
      </c>
      <c r="AY78" s="1">
        <f>IF($E78*AY$2='02'!AV80,1,0)</f>
        <v>0</v>
      </c>
      <c r="AZ78" s="1">
        <f>IF($E78*AZ$2='02'!AW80,1,0)</f>
        <v>0</v>
      </c>
      <c r="BA78" s="1">
        <f>IF($E78*BA$2='02'!AX80,1,0)</f>
        <v>0</v>
      </c>
      <c r="BB78" s="1">
        <f>IF($E78*BB$2='02'!AY80,1,0)</f>
        <v>0</v>
      </c>
      <c r="BC78" s="1">
        <f>IF($E78*BC$2='02'!AZ80,1,0)</f>
        <v>0</v>
      </c>
      <c r="BD78" s="1">
        <f>IF($E78*BD$2='02'!BA80,1,0)</f>
        <v>0</v>
      </c>
      <c r="BE78" s="1">
        <f>IF($E78*BE$2='02'!BB80,1,0)</f>
        <v>0</v>
      </c>
      <c r="BF78" s="1">
        <f>IF($E78*BF$2='02'!BC80,1,0)</f>
        <v>0</v>
      </c>
      <c r="BG78" s="1">
        <f>IF($E78*BG$2='02'!BD80,1,0)</f>
        <v>0</v>
      </c>
      <c r="BH78" s="1">
        <f>IF($E78*BH$2='02'!BE80,1,0)</f>
        <v>0</v>
      </c>
      <c r="BI78" s="1">
        <f>IF($E78*BI$2='02'!BF80,1,0)</f>
        <v>0</v>
      </c>
      <c r="BJ78" s="1">
        <f>IF($E78*BJ$2='02'!BG80,1,0)</f>
        <v>0</v>
      </c>
      <c r="BK78" s="1">
        <f>IF($E78*BK$2='02'!BH80,1,0)</f>
        <v>0</v>
      </c>
      <c r="BL78" s="1">
        <f>IF($E78*BL$2='02'!BI80,1,0)</f>
        <v>0</v>
      </c>
      <c r="BM78" s="1">
        <f>IF($E78*BM$2='02'!BJ80,1,0)</f>
        <v>0</v>
      </c>
      <c r="BN78" s="1">
        <f>IF($E78*BN$2='02'!BK80,1,0)</f>
        <v>0</v>
      </c>
      <c r="BO78" s="1">
        <f>IF($E78*BO$2='02'!BL80,1,0)</f>
        <v>0</v>
      </c>
      <c r="BP78" s="1">
        <f>IF($E78*BP$2='02'!BM80,1,0)</f>
        <v>0</v>
      </c>
      <c r="BQ78" s="1">
        <f>IF($E78*BQ$2='02'!BN80,1,0)</f>
        <v>0</v>
      </c>
      <c r="BR78" s="1">
        <f>IF($E78*BR$2='02'!BO80,1,0)</f>
        <v>0</v>
      </c>
      <c r="BS78" s="1">
        <f>IF($E78*BS$2='02'!BP80,1,0)</f>
        <v>0</v>
      </c>
      <c r="BT78" s="1">
        <f>IF($E78*BT$2='02'!BQ80,1,0)</f>
        <v>0</v>
      </c>
      <c r="BU78" s="1">
        <f>IF($E78*BU$2='02'!BR80,1,0)</f>
        <v>0</v>
      </c>
      <c r="BV78" s="1">
        <f>IF($E78*BV$2='02'!BS80,1,0)</f>
        <v>0</v>
      </c>
      <c r="BW78" s="1">
        <f>IF($E78*BW$2='02'!BT80,1,0)</f>
        <v>0</v>
      </c>
      <c r="BX78" s="1">
        <f>IF($E78*BX$2='02'!BU80,1,0)</f>
        <v>0</v>
      </c>
      <c r="BY78" s="1">
        <f>IF($E78*BY$2='02'!BV80,1,0)</f>
        <v>0</v>
      </c>
      <c r="BZ78" s="1">
        <f>IF($E78*BZ$2='02'!BW80,1,0)</f>
        <v>0</v>
      </c>
      <c r="CA78" s="1">
        <f>IF($E78*CA$2='02'!BX80,1,0)</f>
        <v>0</v>
      </c>
      <c r="CB78" s="1">
        <f>IF($E78*CB$2='02'!BY80,1,0)</f>
        <v>0</v>
      </c>
      <c r="CC78" s="1">
        <f>IF($E78*CC$2='02'!BZ80,1,0)</f>
        <v>0</v>
      </c>
      <c r="CD78" s="1">
        <f>IF($E78*CD$2='02'!CA80,1,0)</f>
        <v>0</v>
      </c>
      <c r="CE78" s="1">
        <f>IF($E78*CE$2='02'!CB80,1,0)</f>
        <v>0</v>
      </c>
      <c r="CF78" s="1">
        <f>IF($E78*CF$2='02'!CC80,1,0)</f>
        <v>0</v>
      </c>
      <c r="CG78" s="1">
        <f>IF($E78*CG$2='02'!CD80,1,0)</f>
        <v>0</v>
      </c>
      <c r="CH78" s="1">
        <f>IF($E78*CH$2='02'!CE80,1,0)</f>
        <v>0</v>
      </c>
      <c r="CI78" s="1">
        <f>IF($E78*CI$2='02'!CF80,1,0)</f>
        <v>0</v>
      </c>
      <c r="CJ78" s="1">
        <f>IF($E78*CJ$2='02'!CG80,1,0)</f>
        <v>0</v>
      </c>
      <c r="CK78" s="1">
        <f>IF($E78*CK$2='02'!CH80,1,0)</f>
        <v>0</v>
      </c>
      <c r="CL78" s="1">
        <f>IF($E78*CL$2='02'!CI80,1,0)</f>
        <v>0</v>
      </c>
      <c r="CM78" s="1">
        <f>IF($E78*CM$2='02'!CJ80,1,0)</f>
        <v>0</v>
      </c>
      <c r="CN78" s="1">
        <f>IF($E78*CN$2='02'!CK80,1,0)</f>
        <v>0</v>
      </c>
      <c r="CO78" s="1">
        <f>IF($E78*CO$2='02'!CL80,1,0)</f>
        <v>0</v>
      </c>
      <c r="CP78" s="1">
        <f>IF($E78*CP$2='02'!CM80,1,0)</f>
        <v>0</v>
      </c>
      <c r="CQ78" s="1">
        <f>IF($E78*CQ$2='02'!CN80,1,0)</f>
        <v>0</v>
      </c>
      <c r="CR78" s="1">
        <f>IF($E78*CR$2='02'!CO80,1,0)</f>
        <v>0</v>
      </c>
      <c r="CS78" s="1">
        <f>IF($E78*CS$2='02'!CP80,1,0)</f>
        <v>0</v>
      </c>
      <c r="CT78" s="1">
        <f>IF($E78*CT$2='02'!CQ80,1,0)</f>
        <v>0</v>
      </c>
      <c r="CU78" s="1">
        <f>IF($E78*CU$2='02'!CR80,1,0)</f>
        <v>0</v>
      </c>
      <c r="CV78" s="1">
        <f>IF($E78*CV$2='02'!CS80,1,0)</f>
        <v>0</v>
      </c>
      <c r="CW78" s="1">
        <f>IF($E78*CW$2='02'!CT80,1,0)</f>
        <v>0</v>
      </c>
      <c r="CX78" s="1">
        <f>IF($E78*CX$2='02'!CU80,1,0)</f>
        <v>0</v>
      </c>
      <c r="CY78" s="1">
        <f>IF($E78*CY$2='02'!CV80,1,0)</f>
        <v>0</v>
      </c>
      <c r="CZ78" s="1">
        <f>IF($E78*CZ$2='02'!CW80,1,0)</f>
        <v>0</v>
      </c>
      <c r="DA78" s="3">
        <f>IF($E78*DA$2='02'!CX80,1,0)</f>
        <v>0</v>
      </c>
      <c r="DB78" s="68"/>
    </row>
    <row r="79" spans="1:106" x14ac:dyDescent="0.2">
      <c r="A79" s="68"/>
      <c r="B79" s="7" t="str">
        <f>TRIM(CONCATENATE('01'!B81," ",'01'!C81," ",'01'!D81))</f>
        <v>Isaac Wilkinson</v>
      </c>
      <c r="C79" s="3">
        <f>IF(B79='01'!E81,1,0)</f>
        <v>0</v>
      </c>
      <c r="D79" s="68"/>
      <c r="E79" s="72">
        <v>77</v>
      </c>
      <c r="F79" s="1">
        <f>IF($E79*F$2='02'!C81,1,0)</f>
        <v>0</v>
      </c>
      <c r="G79" s="1">
        <f>IF($E79*G$2='02'!D81,1,0)</f>
        <v>0</v>
      </c>
      <c r="H79" s="1">
        <f>IF($E79*H$2='02'!E81,1,0)</f>
        <v>0</v>
      </c>
      <c r="I79" s="1">
        <f>IF($E79*I$2='02'!F81,1,0)</f>
        <v>0</v>
      </c>
      <c r="J79" s="1">
        <f>IF($E79*J$2='02'!G81,1,0)</f>
        <v>0</v>
      </c>
      <c r="K79" s="1">
        <f>IF($E79*K$2='02'!H81,1,0)</f>
        <v>0</v>
      </c>
      <c r="L79" s="1">
        <f>IF($E79*L$2='02'!I81,1,0)</f>
        <v>0</v>
      </c>
      <c r="M79" s="1">
        <f>IF($E79*M$2='02'!J81,1,0)</f>
        <v>0</v>
      </c>
      <c r="N79" s="1">
        <f>IF($E79*N$2='02'!K81,1,0)</f>
        <v>0</v>
      </c>
      <c r="O79" s="1">
        <f>IF($E79*O$2='02'!L81,1,0)</f>
        <v>0</v>
      </c>
      <c r="P79" s="1">
        <f>IF($E79*P$2='02'!M81,1,0)</f>
        <v>0</v>
      </c>
      <c r="Q79" s="1">
        <f>IF($E79*Q$2='02'!N81,1,0)</f>
        <v>0</v>
      </c>
      <c r="R79" s="1">
        <f>IF($E79*R$2='02'!O81,1,0)</f>
        <v>0</v>
      </c>
      <c r="S79" s="1">
        <f>IF($E79*S$2='02'!P81,1,0)</f>
        <v>0</v>
      </c>
      <c r="T79" s="1">
        <f>IF($E79*T$2='02'!Q81,1,0)</f>
        <v>0</v>
      </c>
      <c r="U79" s="1">
        <f>IF($E79*U$2='02'!R81,1,0)</f>
        <v>0</v>
      </c>
      <c r="V79" s="1">
        <f>IF($E79*V$2='02'!S81,1,0)</f>
        <v>0</v>
      </c>
      <c r="W79" s="1">
        <f>IF($E79*W$2='02'!T81,1,0)</f>
        <v>0</v>
      </c>
      <c r="X79" s="1">
        <f>IF($E79*X$2='02'!U81,1,0)</f>
        <v>0</v>
      </c>
      <c r="Y79" s="1">
        <f>IF($E79*Y$2='02'!V81,1,0)</f>
        <v>0</v>
      </c>
      <c r="Z79" s="1">
        <f>IF($E79*Z$2='02'!W81,1,0)</f>
        <v>0</v>
      </c>
      <c r="AA79" s="1">
        <f>IF($E79*AA$2='02'!X81,1,0)</f>
        <v>0</v>
      </c>
      <c r="AB79" s="1">
        <f>IF($E79*AB$2='02'!Y81,1,0)</f>
        <v>0</v>
      </c>
      <c r="AC79" s="1">
        <f>IF($E79*AC$2='02'!Z81,1,0)</f>
        <v>0</v>
      </c>
      <c r="AD79" s="1">
        <f>IF($E79*AD$2='02'!AA81,1,0)</f>
        <v>0</v>
      </c>
      <c r="AE79" s="1">
        <f>IF($E79*AE$2='02'!AB81,1,0)</f>
        <v>0</v>
      </c>
      <c r="AF79" s="1">
        <f>IF($E79*AF$2='02'!AC81,1,0)</f>
        <v>0</v>
      </c>
      <c r="AG79" s="1">
        <f>IF($E79*AG$2='02'!AD81,1,0)</f>
        <v>0</v>
      </c>
      <c r="AH79" s="1">
        <f>IF($E79*AH$2='02'!AE81,1,0)</f>
        <v>0</v>
      </c>
      <c r="AI79" s="1">
        <f>IF($E79*AI$2='02'!AF81,1,0)</f>
        <v>0</v>
      </c>
      <c r="AJ79" s="1">
        <f>IF($E79*AJ$2='02'!AG81,1,0)</f>
        <v>0</v>
      </c>
      <c r="AK79" s="1">
        <f>IF($E79*AK$2='02'!AH81,1,0)</f>
        <v>0</v>
      </c>
      <c r="AL79" s="1">
        <f>IF($E79*AL$2='02'!AI81,1,0)</f>
        <v>0</v>
      </c>
      <c r="AM79" s="1">
        <f>IF($E79*AM$2='02'!AJ81,1,0)</f>
        <v>0</v>
      </c>
      <c r="AN79" s="1">
        <f>IF($E79*AN$2='02'!AK81,1,0)</f>
        <v>0</v>
      </c>
      <c r="AO79" s="1">
        <f>IF($E79*AO$2='02'!AL81,1,0)</f>
        <v>0</v>
      </c>
      <c r="AP79" s="1">
        <f>IF($E79*AP$2='02'!AM81,1,0)</f>
        <v>0</v>
      </c>
      <c r="AQ79" s="1">
        <f>IF($E79*AQ$2='02'!AN81,1,0)</f>
        <v>0</v>
      </c>
      <c r="AR79" s="1">
        <f>IF($E79*AR$2='02'!AO81,1,0)</f>
        <v>0</v>
      </c>
      <c r="AS79" s="1">
        <f>IF($E79*AS$2='02'!AP81,1,0)</f>
        <v>0</v>
      </c>
      <c r="AT79" s="1">
        <f>IF($E79*AT$2='02'!AQ81,1,0)</f>
        <v>0</v>
      </c>
      <c r="AU79" s="1">
        <f>IF($E79*AU$2='02'!AR81,1,0)</f>
        <v>0</v>
      </c>
      <c r="AV79" s="1">
        <f>IF($E79*AV$2='02'!AS81,1,0)</f>
        <v>0</v>
      </c>
      <c r="AW79" s="1">
        <f>IF($E79*AW$2='02'!AT81,1,0)</f>
        <v>0</v>
      </c>
      <c r="AX79" s="1">
        <f>IF($E79*AX$2='02'!AU81,1,0)</f>
        <v>0</v>
      </c>
      <c r="AY79" s="1">
        <f>IF($E79*AY$2='02'!AV81,1,0)</f>
        <v>0</v>
      </c>
      <c r="AZ79" s="1">
        <f>IF($E79*AZ$2='02'!AW81,1,0)</f>
        <v>0</v>
      </c>
      <c r="BA79" s="1">
        <f>IF($E79*BA$2='02'!AX81,1,0)</f>
        <v>0</v>
      </c>
      <c r="BB79" s="1">
        <f>IF($E79*BB$2='02'!AY81,1,0)</f>
        <v>0</v>
      </c>
      <c r="BC79" s="1">
        <f>IF($E79*BC$2='02'!AZ81,1,0)</f>
        <v>0</v>
      </c>
      <c r="BD79" s="1">
        <f>IF($E79*BD$2='02'!BA81,1,0)</f>
        <v>0</v>
      </c>
      <c r="BE79" s="1">
        <f>IF($E79*BE$2='02'!BB81,1,0)</f>
        <v>0</v>
      </c>
      <c r="BF79" s="1">
        <f>IF($E79*BF$2='02'!BC81,1,0)</f>
        <v>0</v>
      </c>
      <c r="BG79" s="1">
        <f>IF($E79*BG$2='02'!BD81,1,0)</f>
        <v>0</v>
      </c>
      <c r="BH79" s="1">
        <f>IF($E79*BH$2='02'!BE81,1,0)</f>
        <v>0</v>
      </c>
      <c r="BI79" s="1">
        <f>IF($E79*BI$2='02'!BF81,1,0)</f>
        <v>0</v>
      </c>
      <c r="BJ79" s="1">
        <f>IF($E79*BJ$2='02'!BG81,1,0)</f>
        <v>0</v>
      </c>
      <c r="BK79" s="1">
        <f>IF($E79*BK$2='02'!BH81,1,0)</f>
        <v>0</v>
      </c>
      <c r="BL79" s="1">
        <f>IF($E79*BL$2='02'!BI81,1,0)</f>
        <v>0</v>
      </c>
      <c r="BM79" s="1">
        <f>IF($E79*BM$2='02'!BJ81,1,0)</f>
        <v>0</v>
      </c>
      <c r="BN79" s="1">
        <f>IF($E79*BN$2='02'!BK81,1,0)</f>
        <v>0</v>
      </c>
      <c r="BO79" s="1">
        <f>IF($E79*BO$2='02'!BL81,1,0)</f>
        <v>0</v>
      </c>
      <c r="BP79" s="1">
        <f>IF($E79*BP$2='02'!BM81,1,0)</f>
        <v>0</v>
      </c>
      <c r="BQ79" s="1">
        <f>IF($E79*BQ$2='02'!BN81,1,0)</f>
        <v>0</v>
      </c>
      <c r="BR79" s="1">
        <f>IF($E79*BR$2='02'!BO81,1,0)</f>
        <v>0</v>
      </c>
      <c r="BS79" s="1">
        <f>IF($E79*BS$2='02'!BP81,1,0)</f>
        <v>0</v>
      </c>
      <c r="BT79" s="1">
        <f>IF($E79*BT$2='02'!BQ81,1,0)</f>
        <v>0</v>
      </c>
      <c r="BU79" s="1">
        <f>IF($E79*BU$2='02'!BR81,1,0)</f>
        <v>0</v>
      </c>
      <c r="BV79" s="1">
        <f>IF($E79*BV$2='02'!BS81,1,0)</f>
        <v>0</v>
      </c>
      <c r="BW79" s="1">
        <f>IF($E79*BW$2='02'!BT81,1,0)</f>
        <v>0</v>
      </c>
      <c r="BX79" s="1">
        <f>IF($E79*BX$2='02'!BU81,1,0)</f>
        <v>0</v>
      </c>
      <c r="BY79" s="1">
        <f>IF($E79*BY$2='02'!BV81,1,0)</f>
        <v>0</v>
      </c>
      <c r="BZ79" s="1">
        <f>IF($E79*BZ$2='02'!BW81,1,0)</f>
        <v>0</v>
      </c>
      <c r="CA79" s="1">
        <f>IF($E79*CA$2='02'!BX81,1,0)</f>
        <v>0</v>
      </c>
      <c r="CB79" s="1">
        <f>IF($E79*CB$2='02'!BY81,1,0)</f>
        <v>0</v>
      </c>
      <c r="CC79" s="1">
        <f>IF($E79*CC$2='02'!BZ81,1,0)</f>
        <v>0</v>
      </c>
      <c r="CD79" s="1">
        <f>IF($E79*CD$2='02'!CA81,1,0)</f>
        <v>0</v>
      </c>
      <c r="CE79" s="1">
        <f>IF($E79*CE$2='02'!CB81,1,0)</f>
        <v>0</v>
      </c>
      <c r="CF79" s="1">
        <f>IF($E79*CF$2='02'!CC81,1,0)</f>
        <v>0</v>
      </c>
      <c r="CG79" s="1">
        <f>IF($E79*CG$2='02'!CD81,1,0)</f>
        <v>0</v>
      </c>
      <c r="CH79" s="1">
        <f>IF($E79*CH$2='02'!CE81,1,0)</f>
        <v>0</v>
      </c>
      <c r="CI79" s="1">
        <f>IF($E79*CI$2='02'!CF81,1,0)</f>
        <v>0</v>
      </c>
      <c r="CJ79" s="1">
        <f>IF($E79*CJ$2='02'!CG81,1,0)</f>
        <v>0</v>
      </c>
      <c r="CK79" s="1">
        <f>IF($E79*CK$2='02'!CH81,1,0)</f>
        <v>0</v>
      </c>
      <c r="CL79" s="1">
        <f>IF($E79*CL$2='02'!CI81,1,0)</f>
        <v>0</v>
      </c>
      <c r="CM79" s="1">
        <f>IF($E79*CM$2='02'!CJ81,1,0)</f>
        <v>0</v>
      </c>
      <c r="CN79" s="1">
        <f>IF($E79*CN$2='02'!CK81,1,0)</f>
        <v>0</v>
      </c>
      <c r="CO79" s="1">
        <f>IF($E79*CO$2='02'!CL81,1,0)</f>
        <v>0</v>
      </c>
      <c r="CP79" s="1">
        <f>IF($E79*CP$2='02'!CM81,1,0)</f>
        <v>0</v>
      </c>
      <c r="CQ79" s="1">
        <f>IF($E79*CQ$2='02'!CN81,1,0)</f>
        <v>0</v>
      </c>
      <c r="CR79" s="1">
        <f>IF($E79*CR$2='02'!CO81,1,0)</f>
        <v>0</v>
      </c>
      <c r="CS79" s="1">
        <f>IF($E79*CS$2='02'!CP81,1,0)</f>
        <v>0</v>
      </c>
      <c r="CT79" s="1">
        <f>IF($E79*CT$2='02'!CQ81,1,0)</f>
        <v>0</v>
      </c>
      <c r="CU79" s="1">
        <f>IF($E79*CU$2='02'!CR81,1,0)</f>
        <v>0</v>
      </c>
      <c r="CV79" s="1">
        <f>IF($E79*CV$2='02'!CS81,1,0)</f>
        <v>0</v>
      </c>
      <c r="CW79" s="1">
        <f>IF($E79*CW$2='02'!CT81,1,0)</f>
        <v>0</v>
      </c>
      <c r="CX79" s="1">
        <f>IF($E79*CX$2='02'!CU81,1,0)</f>
        <v>0</v>
      </c>
      <c r="CY79" s="1">
        <f>IF($E79*CY$2='02'!CV81,1,0)</f>
        <v>0</v>
      </c>
      <c r="CZ79" s="1">
        <f>IF($E79*CZ$2='02'!CW81,1,0)</f>
        <v>0</v>
      </c>
      <c r="DA79" s="3">
        <f>IF($E79*DA$2='02'!CX81,1,0)</f>
        <v>0</v>
      </c>
      <c r="DB79" s="68"/>
    </row>
    <row r="80" spans="1:106" x14ac:dyDescent="0.2">
      <c r="A80" s="68"/>
      <c r="B80" s="7" t="str">
        <f>TRIM(CONCATENATE('01'!B82," ",'01'!C82," ",'01'!D82))</f>
        <v>Aiden Khan</v>
      </c>
      <c r="C80" s="3">
        <f>IF(B80='01'!E82,1,0)</f>
        <v>0</v>
      </c>
      <c r="D80" s="68"/>
      <c r="E80" s="72">
        <v>78</v>
      </c>
      <c r="F80" s="1">
        <f>IF($E80*F$2='02'!C82,1,0)</f>
        <v>0</v>
      </c>
      <c r="G80" s="1">
        <f>IF($E80*G$2='02'!D82,1,0)</f>
        <v>0</v>
      </c>
      <c r="H80" s="1">
        <f>IF($E80*H$2='02'!E82,1,0)</f>
        <v>0</v>
      </c>
      <c r="I80" s="1">
        <f>IF($E80*I$2='02'!F82,1,0)</f>
        <v>0</v>
      </c>
      <c r="J80" s="1">
        <f>IF($E80*J$2='02'!G82,1,0)</f>
        <v>0</v>
      </c>
      <c r="K80" s="1">
        <f>IF($E80*K$2='02'!H82,1,0)</f>
        <v>0</v>
      </c>
      <c r="L80" s="1">
        <f>IF($E80*L$2='02'!I82,1,0)</f>
        <v>0</v>
      </c>
      <c r="M80" s="1">
        <f>IF($E80*M$2='02'!J82,1,0)</f>
        <v>0</v>
      </c>
      <c r="N80" s="1">
        <f>IF($E80*N$2='02'!K82,1,0)</f>
        <v>0</v>
      </c>
      <c r="O80" s="1">
        <f>IF($E80*O$2='02'!L82,1,0)</f>
        <v>0</v>
      </c>
      <c r="P80" s="1">
        <f>IF($E80*P$2='02'!M82,1,0)</f>
        <v>0</v>
      </c>
      <c r="Q80" s="1">
        <f>IF($E80*Q$2='02'!N82,1,0)</f>
        <v>0</v>
      </c>
      <c r="R80" s="1">
        <f>IF($E80*R$2='02'!O82,1,0)</f>
        <v>0</v>
      </c>
      <c r="S80" s="1">
        <f>IF($E80*S$2='02'!P82,1,0)</f>
        <v>0</v>
      </c>
      <c r="T80" s="1">
        <f>IF($E80*T$2='02'!Q82,1,0)</f>
        <v>0</v>
      </c>
      <c r="U80" s="1">
        <f>IF($E80*U$2='02'!R82,1,0)</f>
        <v>0</v>
      </c>
      <c r="V80" s="1">
        <f>IF($E80*V$2='02'!S82,1,0)</f>
        <v>0</v>
      </c>
      <c r="W80" s="1">
        <f>IF($E80*W$2='02'!T82,1,0)</f>
        <v>0</v>
      </c>
      <c r="X80" s="1">
        <f>IF($E80*X$2='02'!U82,1,0)</f>
        <v>0</v>
      </c>
      <c r="Y80" s="1">
        <f>IF($E80*Y$2='02'!V82,1,0)</f>
        <v>0</v>
      </c>
      <c r="Z80" s="1">
        <f>IF($E80*Z$2='02'!W82,1,0)</f>
        <v>0</v>
      </c>
      <c r="AA80" s="1">
        <f>IF($E80*AA$2='02'!X82,1,0)</f>
        <v>0</v>
      </c>
      <c r="AB80" s="1">
        <f>IF($E80*AB$2='02'!Y82,1,0)</f>
        <v>0</v>
      </c>
      <c r="AC80" s="1">
        <f>IF($E80*AC$2='02'!Z82,1,0)</f>
        <v>0</v>
      </c>
      <c r="AD80" s="1">
        <f>IF($E80*AD$2='02'!AA82,1,0)</f>
        <v>0</v>
      </c>
      <c r="AE80" s="1">
        <f>IF($E80*AE$2='02'!AB82,1,0)</f>
        <v>0</v>
      </c>
      <c r="AF80" s="1">
        <f>IF($E80*AF$2='02'!AC82,1,0)</f>
        <v>0</v>
      </c>
      <c r="AG80" s="1">
        <f>IF($E80*AG$2='02'!AD82,1,0)</f>
        <v>0</v>
      </c>
      <c r="AH80" s="1">
        <f>IF($E80*AH$2='02'!AE82,1,0)</f>
        <v>0</v>
      </c>
      <c r="AI80" s="1">
        <f>IF($E80*AI$2='02'!AF82,1,0)</f>
        <v>0</v>
      </c>
      <c r="AJ80" s="1">
        <f>IF($E80*AJ$2='02'!AG82,1,0)</f>
        <v>0</v>
      </c>
      <c r="AK80" s="1">
        <f>IF($E80*AK$2='02'!AH82,1,0)</f>
        <v>0</v>
      </c>
      <c r="AL80" s="1">
        <f>IF($E80*AL$2='02'!AI82,1,0)</f>
        <v>0</v>
      </c>
      <c r="AM80" s="1">
        <f>IF($E80*AM$2='02'!AJ82,1,0)</f>
        <v>0</v>
      </c>
      <c r="AN80" s="1">
        <f>IF($E80*AN$2='02'!AK82,1,0)</f>
        <v>0</v>
      </c>
      <c r="AO80" s="1">
        <f>IF($E80*AO$2='02'!AL82,1,0)</f>
        <v>0</v>
      </c>
      <c r="AP80" s="1">
        <f>IF($E80*AP$2='02'!AM82,1,0)</f>
        <v>0</v>
      </c>
      <c r="AQ80" s="1">
        <f>IF($E80*AQ$2='02'!AN82,1,0)</f>
        <v>0</v>
      </c>
      <c r="AR80" s="1">
        <f>IF($E80*AR$2='02'!AO82,1,0)</f>
        <v>0</v>
      </c>
      <c r="AS80" s="1">
        <f>IF($E80*AS$2='02'!AP82,1,0)</f>
        <v>0</v>
      </c>
      <c r="AT80" s="1">
        <f>IF($E80*AT$2='02'!AQ82,1,0)</f>
        <v>0</v>
      </c>
      <c r="AU80" s="1">
        <f>IF($E80*AU$2='02'!AR82,1,0)</f>
        <v>0</v>
      </c>
      <c r="AV80" s="1">
        <f>IF($E80*AV$2='02'!AS82,1,0)</f>
        <v>0</v>
      </c>
      <c r="AW80" s="1">
        <f>IF($E80*AW$2='02'!AT82,1,0)</f>
        <v>0</v>
      </c>
      <c r="AX80" s="1">
        <f>IF($E80*AX$2='02'!AU82,1,0)</f>
        <v>0</v>
      </c>
      <c r="AY80" s="1">
        <f>IF($E80*AY$2='02'!AV82,1,0)</f>
        <v>0</v>
      </c>
      <c r="AZ80" s="1">
        <f>IF($E80*AZ$2='02'!AW82,1,0)</f>
        <v>0</v>
      </c>
      <c r="BA80" s="1">
        <f>IF($E80*BA$2='02'!AX82,1,0)</f>
        <v>0</v>
      </c>
      <c r="BB80" s="1">
        <f>IF($E80*BB$2='02'!AY82,1,0)</f>
        <v>0</v>
      </c>
      <c r="BC80" s="1">
        <f>IF($E80*BC$2='02'!AZ82,1,0)</f>
        <v>0</v>
      </c>
      <c r="BD80" s="1">
        <f>IF($E80*BD$2='02'!BA82,1,0)</f>
        <v>0</v>
      </c>
      <c r="BE80" s="1">
        <f>IF($E80*BE$2='02'!BB82,1,0)</f>
        <v>0</v>
      </c>
      <c r="BF80" s="1">
        <f>IF($E80*BF$2='02'!BC82,1,0)</f>
        <v>0</v>
      </c>
      <c r="BG80" s="1">
        <f>IF($E80*BG$2='02'!BD82,1,0)</f>
        <v>0</v>
      </c>
      <c r="BH80" s="1">
        <f>IF($E80*BH$2='02'!BE82,1,0)</f>
        <v>0</v>
      </c>
      <c r="BI80" s="1">
        <f>IF($E80*BI$2='02'!BF82,1,0)</f>
        <v>0</v>
      </c>
      <c r="BJ80" s="1">
        <f>IF($E80*BJ$2='02'!BG82,1,0)</f>
        <v>0</v>
      </c>
      <c r="BK80" s="1">
        <f>IF($E80*BK$2='02'!BH82,1,0)</f>
        <v>0</v>
      </c>
      <c r="BL80" s="1">
        <f>IF($E80*BL$2='02'!BI82,1,0)</f>
        <v>0</v>
      </c>
      <c r="BM80" s="1">
        <f>IF($E80*BM$2='02'!BJ82,1,0)</f>
        <v>0</v>
      </c>
      <c r="BN80" s="1">
        <f>IF($E80*BN$2='02'!BK82,1,0)</f>
        <v>0</v>
      </c>
      <c r="BO80" s="1">
        <f>IF($E80*BO$2='02'!BL82,1,0)</f>
        <v>0</v>
      </c>
      <c r="BP80" s="1">
        <f>IF($E80*BP$2='02'!BM82,1,0)</f>
        <v>0</v>
      </c>
      <c r="BQ80" s="1">
        <f>IF($E80*BQ$2='02'!BN82,1,0)</f>
        <v>0</v>
      </c>
      <c r="BR80" s="1">
        <f>IF($E80*BR$2='02'!BO82,1,0)</f>
        <v>0</v>
      </c>
      <c r="BS80" s="1">
        <f>IF($E80*BS$2='02'!BP82,1,0)</f>
        <v>0</v>
      </c>
      <c r="BT80" s="1">
        <f>IF($E80*BT$2='02'!BQ82,1,0)</f>
        <v>0</v>
      </c>
      <c r="BU80" s="1">
        <f>IF($E80*BU$2='02'!BR82,1,0)</f>
        <v>0</v>
      </c>
      <c r="BV80" s="1">
        <f>IF($E80*BV$2='02'!BS82,1,0)</f>
        <v>0</v>
      </c>
      <c r="BW80" s="1">
        <f>IF($E80*BW$2='02'!BT82,1,0)</f>
        <v>0</v>
      </c>
      <c r="BX80" s="1">
        <f>IF($E80*BX$2='02'!BU82,1,0)</f>
        <v>0</v>
      </c>
      <c r="BY80" s="1">
        <f>IF($E80*BY$2='02'!BV82,1,0)</f>
        <v>0</v>
      </c>
      <c r="BZ80" s="1">
        <f>IF($E80*BZ$2='02'!BW82,1,0)</f>
        <v>0</v>
      </c>
      <c r="CA80" s="1">
        <f>IF($E80*CA$2='02'!BX82,1,0)</f>
        <v>0</v>
      </c>
      <c r="CB80" s="1">
        <f>IF($E80*CB$2='02'!BY82,1,0)</f>
        <v>0</v>
      </c>
      <c r="CC80" s="1">
        <f>IF($E80*CC$2='02'!BZ82,1,0)</f>
        <v>0</v>
      </c>
      <c r="CD80" s="1">
        <f>IF($E80*CD$2='02'!CA82,1,0)</f>
        <v>0</v>
      </c>
      <c r="CE80" s="1">
        <f>IF($E80*CE$2='02'!CB82,1,0)</f>
        <v>0</v>
      </c>
      <c r="CF80" s="1">
        <f>IF($E80*CF$2='02'!CC82,1,0)</f>
        <v>0</v>
      </c>
      <c r="CG80" s="1">
        <f>IF($E80*CG$2='02'!CD82,1,0)</f>
        <v>0</v>
      </c>
      <c r="CH80" s="1">
        <f>IF($E80*CH$2='02'!CE82,1,0)</f>
        <v>0</v>
      </c>
      <c r="CI80" s="1">
        <f>IF($E80*CI$2='02'!CF82,1,0)</f>
        <v>0</v>
      </c>
      <c r="CJ80" s="1">
        <f>IF($E80*CJ$2='02'!CG82,1,0)</f>
        <v>0</v>
      </c>
      <c r="CK80" s="1">
        <f>IF($E80*CK$2='02'!CH82,1,0)</f>
        <v>0</v>
      </c>
      <c r="CL80" s="1">
        <f>IF($E80*CL$2='02'!CI82,1,0)</f>
        <v>0</v>
      </c>
      <c r="CM80" s="1">
        <f>IF($E80*CM$2='02'!CJ82,1,0)</f>
        <v>0</v>
      </c>
      <c r="CN80" s="1">
        <f>IF($E80*CN$2='02'!CK82,1,0)</f>
        <v>0</v>
      </c>
      <c r="CO80" s="1">
        <f>IF($E80*CO$2='02'!CL82,1,0)</f>
        <v>0</v>
      </c>
      <c r="CP80" s="1">
        <f>IF($E80*CP$2='02'!CM82,1,0)</f>
        <v>0</v>
      </c>
      <c r="CQ80" s="1">
        <f>IF($E80*CQ$2='02'!CN82,1,0)</f>
        <v>0</v>
      </c>
      <c r="CR80" s="1">
        <f>IF($E80*CR$2='02'!CO82,1,0)</f>
        <v>0</v>
      </c>
      <c r="CS80" s="1">
        <f>IF($E80*CS$2='02'!CP82,1,0)</f>
        <v>0</v>
      </c>
      <c r="CT80" s="1">
        <f>IF($E80*CT$2='02'!CQ82,1,0)</f>
        <v>0</v>
      </c>
      <c r="CU80" s="1">
        <f>IF($E80*CU$2='02'!CR82,1,0)</f>
        <v>0</v>
      </c>
      <c r="CV80" s="1">
        <f>IF($E80*CV$2='02'!CS82,1,0)</f>
        <v>0</v>
      </c>
      <c r="CW80" s="1">
        <f>IF($E80*CW$2='02'!CT82,1,0)</f>
        <v>0</v>
      </c>
      <c r="CX80" s="1">
        <f>IF($E80*CX$2='02'!CU82,1,0)</f>
        <v>0</v>
      </c>
      <c r="CY80" s="1">
        <f>IF($E80*CY$2='02'!CV82,1,0)</f>
        <v>0</v>
      </c>
      <c r="CZ80" s="1">
        <f>IF($E80*CZ$2='02'!CW82,1,0)</f>
        <v>0</v>
      </c>
      <c r="DA80" s="3">
        <f>IF($E80*DA$2='02'!CX82,1,0)</f>
        <v>0</v>
      </c>
      <c r="DB80" s="68"/>
    </row>
    <row r="81" spans="1:106" x14ac:dyDescent="0.2">
      <c r="A81" s="68"/>
      <c r="B81" s="7" t="str">
        <f>TRIM(CONCATENATE('01'!B83," ",'01'!C83," ",'01'!D83))</f>
        <v>Jayden Graham</v>
      </c>
      <c r="C81" s="3">
        <f>IF(B81='01'!E83,1,0)</f>
        <v>0</v>
      </c>
      <c r="D81" s="68"/>
      <c r="E81" s="72">
        <v>79</v>
      </c>
      <c r="F81" s="1">
        <f>IF($E81*F$2='02'!C83,1,0)</f>
        <v>0</v>
      </c>
      <c r="G81" s="1">
        <f>IF($E81*G$2='02'!D83,1,0)</f>
        <v>0</v>
      </c>
      <c r="H81" s="1">
        <f>IF($E81*H$2='02'!E83,1,0)</f>
        <v>0</v>
      </c>
      <c r="I81" s="1">
        <f>IF($E81*I$2='02'!F83,1,0)</f>
        <v>0</v>
      </c>
      <c r="J81" s="1">
        <f>IF($E81*J$2='02'!G83,1,0)</f>
        <v>0</v>
      </c>
      <c r="K81" s="1">
        <f>IF($E81*K$2='02'!H83,1,0)</f>
        <v>0</v>
      </c>
      <c r="L81" s="1">
        <f>IF($E81*L$2='02'!I83,1,0)</f>
        <v>0</v>
      </c>
      <c r="M81" s="1">
        <f>IF($E81*M$2='02'!J83,1,0)</f>
        <v>0</v>
      </c>
      <c r="N81" s="1">
        <f>IF($E81*N$2='02'!K83,1,0)</f>
        <v>0</v>
      </c>
      <c r="O81" s="1">
        <f>IF($E81*O$2='02'!L83,1,0)</f>
        <v>0</v>
      </c>
      <c r="P81" s="1">
        <f>IF($E81*P$2='02'!M83,1,0)</f>
        <v>0</v>
      </c>
      <c r="Q81" s="1">
        <f>IF($E81*Q$2='02'!N83,1,0)</f>
        <v>0</v>
      </c>
      <c r="R81" s="1">
        <f>IF($E81*R$2='02'!O83,1,0)</f>
        <v>0</v>
      </c>
      <c r="S81" s="1">
        <f>IF($E81*S$2='02'!P83,1,0)</f>
        <v>0</v>
      </c>
      <c r="T81" s="1">
        <f>IF($E81*T$2='02'!Q83,1,0)</f>
        <v>0</v>
      </c>
      <c r="U81" s="1">
        <f>IF($E81*U$2='02'!R83,1,0)</f>
        <v>0</v>
      </c>
      <c r="V81" s="1">
        <f>IF($E81*V$2='02'!S83,1,0)</f>
        <v>0</v>
      </c>
      <c r="W81" s="1">
        <f>IF($E81*W$2='02'!T83,1,0)</f>
        <v>0</v>
      </c>
      <c r="X81" s="1">
        <f>IF($E81*X$2='02'!U83,1,0)</f>
        <v>0</v>
      </c>
      <c r="Y81" s="1">
        <f>IF($E81*Y$2='02'!V83,1,0)</f>
        <v>0</v>
      </c>
      <c r="Z81" s="1">
        <f>IF($E81*Z$2='02'!W83,1,0)</f>
        <v>0</v>
      </c>
      <c r="AA81" s="1">
        <f>IF($E81*AA$2='02'!X83,1,0)</f>
        <v>0</v>
      </c>
      <c r="AB81" s="1">
        <f>IF($E81*AB$2='02'!Y83,1,0)</f>
        <v>0</v>
      </c>
      <c r="AC81" s="1">
        <f>IF($E81*AC$2='02'!Z83,1,0)</f>
        <v>0</v>
      </c>
      <c r="AD81" s="1">
        <f>IF($E81*AD$2='02'!AA83,1,0)</f>
        <v>0</v>
      </c>
      <c r="AE81" s="1">
        <f>IF($E81*AE$2='02'!AB83,1,0)</f>
        <v>0</v>
      </c>
      <c r="AF81" s="1">
        <f>IF($E81*AF$2='02'!AC83,1,0)</f>
        <v>0</v>
      </c>
      <c r="AG81" s="1">
        <f>IF($E81*AG$2='02'!AD83,1,0)</f>
        <v>0</v>
      </c>
      <c r="AH81" s="1">
        <f>IF($E81*AH$2='02'!AE83,1,0)</f>
        <v>0</v>
      </c>
      <c r="AI81" s="1">
        <f>IF($E81*AI$2='02'!AF83,1,0)</f>
        <v>0</v>
      </c>
      <c r="AJ81" s="1">
        <f>IF($E81*AJ$2='02'!AG83,1,0)</f>
        <v>0</v>
      </c>
      <c r="AK81" s="1">
        <f>IF($E81*AK$2='02'!AH83,1,0)</f>
        <v>0</v>
      </c>
      <c r="AL81" s="1">
        <f>IF($E81*AL$2='02'!AI83,1,0)</f>
        <v>0</v>
      </c>
      <c r="AM81" s="1">
        <f>IF($E81*AM$2='02'!AJ83,1,0)</f>
        <v>0</v>
      </c>
      <c r="AN81" s="1">
        <f>IF($E81*AN$2='02'!AK83,1,0)</f>
        <v>0</v>
      </c>
      <c r="AO81" s="1">
        <f>IF($E81*AO$2='02'!AL83,1,0)</f>
        <v>0</v>
      </c>
      <c r="AP81" s="1">
        <f>IF($E81*AP$2='02'!AM83,1,0)</f>
        <v>0</v>
      </c>
      <c r="AQ81" s="1">
        <f>IF($E81*AQ$2='02'!AN83,1,0)</f>
        <v>0</v>
      </c>
      <c r="AR81" s="1">
        <f>IF($E81*AR$2='02'!AO83,1,0)</f>
        <v>0</v>
      </c>
      <c r="AS81" s="1">
        <f>IF($E81*AS$2='02'!AP83,1,0)</f>
        <v>0</v>
      </c>
      <c r="AT81" s="1">
        <f>IF($E81*AT$2='02'!AQ83,1,0)</f>
        <v>0</v>
      </c>
      <c r="AU81" s="1">
        <f>IF($E81*AU$2='02'!AR83,1,0)</f>
        <v>0</v>
      </c>
      <c r="AV81" s="1">
        <f>IF($E81*AV$2='02'!AS83,1,0)</f>
        <v>0</v>
      </c>
      <c r="AW81" s="1">
        <f>IF($E81*AW$2='02'!AT83,1,0)</f>
        <v>0</v>
      </c>
      <c r="AX81" s="1">
        <f>IF($E81*AX$2='02'!AU83,1,0)</f>
        <v>0</v>
      </c>
      <c r="AY81" s="1">
        <f>IF($E81*AY$2='02'!AV83,1,0)</f>
        <v>0</v>
      </c>
      <c r="AZ81" s="1">
        <f>IF($E81*AZ$2='02'!AW83,1,0)</f>
        <v>0</v>
      </c>
      <c r="BA81" s="1">
        <f>IF($E81*BA$2='02'!AX83,1,0)</f>
        <v>0</v>
      </c>
      <c r="BB81" s="1">
        <f>IF($E81*BB$2='02'!AY83,1,0)</f>
        <v>0</v>
      </c>
      <c r="BC81" s="1">
        <f>IF($E81*BC$2='02'!AZ83,1,0)</f>
        <v>0</v>
      </c>
      <c r="BD81" s="1">
        <f>IF($E81*BD$2='02'!BA83,1,0)</f>
        <v>0</v>
      </c>
      <c r="BE81" s="1">
        <f>IF($E81*BE$2='02'!BB83,1,0)</f>
        <v>0</v>
      </c>
      <c r="BF81" s="1">
        <f>IF($E81*BF$2='02'!BC83,1,0)</f>
        <v>0</v>
      </c>
      <c r="BG81" s="1">
        <f>IF($E81*BG$2='02'!BD83,1,0)</f>
        <v>0</v>
      </c>
      <c r="BH81" s="1">
        <f>IF($E81*BH$2='02'!BE83,1,0)</f>
        <v>0</v>
      </c>
      <c r="BI81" s="1">
        <f>IF($E81*BI$2='02'!BF83,1,0)</f>
        <v>0</v>
      </c>
      <c r="BJ81" s="1">
        <f>IF($E81*BJ$2='02'!BG83,1,0)</f>
        <v>0</v>
      </c>
      <c r="BK81" s="1">
        <f>IF($E81*BK$2='02'!BH83,1,0)</f>
        <v>0</v>
      </c>
      <c r="BL81" s="1">
        <f>IF($E81*BL$2='02'!BI83,1,0)</f>
        <v>0</v>
      </c>
      <c r="BM81" s="1">
        <f>IF($E81*BM$2='02'!BJ83,1,0)</f>
        <v>0</v>
      </c>
      <c r="BN81" s="1">
        <f>IF($E81*BN$2='02'!BK83,1,0)</f>
        <v>0</v>
      </c>
      <c r="BO81" s="1">
        <f>IF($E81*BO$2='02'!BL83,1,0)</f>
        <v>0</v>
      </c>
      <c r="BP81" s="1">
        <f>IF($E81*BP$2='02'!BM83,1,0)</f>
        <v>0</v>
      </c>
      <c r="BQ81" s="1">
        <f>IF($E81*BQ$2='02'!BN83,1,0)</f>
        <v>0</v>
      </c>
      <c r="BR81" s="1">
        <f>IF($E81*BR$2='02'!BO83,1,0)</f>
        <v>0</v>
      </c>
      <c r="BS81" s="1">
        <f>IF($E81*BS$2='02'!BP83,1,0)</f>
        <v>0</v>
      </c>
      <c r="BT81" s="1">
        <f>IF($E81*BT$2='02'!BQ83,1,0)</f>
        <v>0</v>
      </c>
      <c r="BU81" s="1">
        <f>IF($E81*BU$2='02'!BR83,1,0)</f>
        <v>0</v>
      </c>
      <c r="BV81" s="1">
        <f>IF($E81*BV$2='02'!BS83,1,0)</f>
        <v>0</v>
      </c>
      <c r="BW81" s="1">
        <f>IF($E81*BW$2='02'!BT83,1,0)</f>
        <v>0</v>
      </c>
      <c r="BX81" s="1">
        <f>IF($E81*BX$2='02'!BU83,1,0)</f>
        <v>0</v>
      </c>
      <c r="BY81" s="1">
        <f>IF($E81*BY$2='02'!BV83,1,0)</f>
        <v>0</v>
      </c>
      <c r="BZ81" s="1">
        <f>IF($E81*BZ$2='02'!BW83,1,0)</f>
        <v>0</v>
      </c>
      <c r="CA81" s="1">
        <f>IF($E81*CA$2='02'!BX83,1,0)</f>
        <v>0</v>
      </c>
      <c r="CB81" s="1">
        <f>IF($E81*CB$2='02'!BY83,1,0)</f>
        <v>0</v>
      </c>
      <c r="CC81" s="1">
        <f>IF($E81*CC$2='02'!BZ83,1,0)</f>
        <v>0</v>
      </c>
      <c r="CD81" s="1">
        <f>IF($E81*CD$2='02'!CA83,1,0)</f>
        <v>0</v>
      </c>
      <c r="CE81" s="1">
        <f>IF($E81*CE$2='02'!CB83,1,0)</f>
        <v>0</v>
      </c>
      <c r="CF81" s="1">
        <f>IF($E81*CF$2='02'!CC83,1,0)</f>
        <v>0</v>
      </c>
      <c r="CG81" s="1">
        <f>IF($E81*CG$2='02'!CD83,1,0)</f>
        <v>0</v>
      </c>
      <c r="CH81" s="1">
        <f>IF($E81*CH$2='02'!CE83,1,0)</f>
        <v>0</v>
      </c>
      <c r="CI81" s="1">
        <f>IF($E81*CI$2='02'!CF83,1,0)</f>
        <v>0</v>
      </c>
      <c r="CJ81" s="1">
        <f>IF($E81*CJ$2='02'!CG83,1,0)</f>
        <v>0</v>
      </c>
      <c r="CK81" s="1">
        <f>IF($E81*CK$2='02'!CH83,1,0)</f>
        <v>0</v>
      </c>
      <c r="CL81" s="1">
        <f>IF($E81*CL$2='02'!CI83,1,0)</f>
        <v>0</v>
      </c>
      <c r="CM81" s="1">
        <f>IF($E81*CM$2='02'!CJ83,1,0)</f>
        <v>0</v>
      </c>
      <c r="CN81" s="1">
        <f>IF($E81*CN$2='02'!CK83,1,0)</f>
        <v>0</v>
      </c>
      <c r="CO81" s="1">
        <f>IF($E81*CO$2='02'!CL83,1,0)</f>
        <v>0</v>
      </c>
      <c r="CP81" s="1">
        <f>IF($E81*CP$2='02'!CM83,1,0)</f>
        <v>0</v>
      </c>
      <c r="CQ81" s="1">
        <f>IF($E81*CQ$2='02'!CN83,1,0)</f>
        <v>0</v>
      </c>
      <c r="CR81" s="1">
        <f>IF($E81*CR$2='02'!CO83,1,0)</f>
        <v>0</v>
      </c>
      <c r="CS81" s="1">
        <f>IF($E81*CS$2='02'!CP83,1,0)</f>
        <v>0</v>
      </c>
      <c r="CT81" s="1">
        <f>IF($E81*CT$2='02'!CQ83,1,0)</f>
        <v>0</v>
      </c>
      <c r="CU81" s="1">
        <f>IF($E81*CU$2='02'!CR83,1,0)</f>
        <v>0</v>
      </c>
      <c r="CV81" s="1">
        <f>IF($E81*CV$2='02'!CS83,1,0)</f>
        <v>0</v>
      </c>
      <c r="CW81" s="1">
        <f>IF($E81*CW$2='02'!CT83,1,0)</f>
        <v>0</v>
      </c>
      <c r="CX81" s="1">
        <f>IF($E81*CX$2='02'!CU83,1,0)</f>
        <v>0</v>
      </c>
      <c r="CY81" s="1">
        <f>IF($E81*CY$2='02'!CV83,1,0)</f>
        <v>0</v>
      </c>
      <c r="CZ81" s="1">
        <f>IF($E81*CZ$2='02'!CW83,1,0)</f>
        <v>0</v>
      </c>
      <c r="DA81" s="3">
        <f>IF($E81*DA$2='02'!CX83,1,0)</f>
        <v>0</v>
      </c>
      <c r="DB81" s="68"/>
    </row>
    <row r="82" spans="1:106" x14ac:dyDescent="0.2">
      <c r="A82" s="68"/>
      <c r="B82" s="7" t="str">
        <f>TRIM(CONCATENATE('01'!B84," ",'01'!C84," ",'01'!D84))</f>
        <v>Jake Stewart</v>
      </c>
      <c r="C82" s="3">
        <f>IF(B82='01'!E84,1,0)</f>
        <v>0</v>
      </c>
      <c r="D82" s="68"/>
      <c r="E82" s="72">
        <v>80</v>
      </c>
      <c r="F82" s="1">
        <f>IF($E82*F$2='02'!C84,1,0)</f>
        <v>0</v>
      </c>
      <c r="G82" s="1">
        <f>IF($E82*G$2='02'!D84,1,0)</f>
        <v>0</v>
      </c>
      <c r="H82" s="1">
        <f>IF($E82*H$2='02'!E84,1,0)</f>
        <v>0</v>
      </c>
      <c r="I82" s="1">
        <f>IF($E82*I$2='02'!F84,1,0)</f>
        <v>0</v>
      </c>
      <c r="J82" s="1">
        <f>IF($E82*J$2='02'!G84,1,0)</f>
        <v>0</v>
      </c>
      <c r="K82" s="1">
        <f>IF($E82*K$2='02'!H84,1,0)</f>
        <v>0</v>
      </c>
      <c r="L82" s="1">
        <f>IF($E82*L$2='02'!I84,1,0)</f>
        <v>0</v>
      </c>
      <c r="M82" s="1">
        <f>IF($E82*M$2='02'!J84,1,0)</f>
        <v>0</v>
      </c>
      <c r="N82" s="1">
        <f>IF($E82*N$2='02'!K84,1,0)</f>
        <v>0</v>
      </c>
      <c r="O82" s="1">
        <f>IF($E82*O$2='02'!L84,1,0)</f>
        <v>0</v>
      </c>
      <c r="P82" s="1">
        <f>IF($E82*P$2='02'!M84,1,0)</f>
        <v>0</v>
      </c>
      <c r="Q82" s="1">
        <f>IF($E82*Q$2='02'!N84,1,0)</f>
        <v>0</v>
      </c>
      <c r="R82" s="1">
        <f>IF($E82*R$2='02'!O84,1,0)</f>
        <v>0</v>
      </c>
      <c r="S82" s="1">
        <f>IF($E82*S$2='02'!P84,1,0)</f>
        <v>0</v>
      </c>
      <c r="T82" s="1">
        <f>IF($E82*T$2='02'!Q84,1,0)</f>
        <v>0</v>
      </c>
      <c r="U82" s="1">
        <f>IF($E82*U$2='02'!R84,1,0)</f>
        <v>0</v>
      </c>
      <c r="V82" s="1">
        <f>IF($E82*V$2='02'!S84,1,0)</f>
        <v>0</v>
      </c>
      <c r="W82" s="1">
        <f>IF($E82*W$2='02'!T84,1,0)</f>
        <v>0</v>
      </c>
      <c r="X82" s="1">
        <f>IF($E82*X$2='02'!U84,1,0)</f>
        <v>0</v>
      </c>
      <c r="Y82" s="1">
        <f>IF($E82*Y$2='02'!V84,1,0)</f>
        <v>0</v>
      </c>
      <c r="Z82" s="1">
        <f>IF($E82*Z$2='02'!W84,1,0)</f>
        <v>0</v>
      </c>
      <c r="AA82" s="1">
        <f>IF($E82*AA$2='02'!X84,1,0)</f>
        <v>0</v>
      </c>
      <c r="AB82" s="1">
        <f>IF($E82*AB$2='02'!Y84,1,0)</f>
        <v>0</v>
      </c>
      <c r="AC82" s="1">
        <f>IF($E82*AC$2='02'!Z84,1,0)</f>
        <v>0</v>
      </c>
      <c r="AD82" s="1">
        <f>IF($E82*AD$2='02'!AA84,1,0)</f>
        <v>0</v>
      </c>
      <c r="AE82" s="1">
        <f>IF($E82*AE$2='02'!AB84,1,0)</f>
        <v>0</v>
      </c>
      <c r="AF82" s="1">
        <f>IF($E82*AF$2='02'!AC84,1,0)</f>
        <v>0</v>
      </c>
      <c r="AG82" s="1">
        <f>IF($E82*AG$2='02'!AD84,1,0)</f>
        <v>0</v>
      </c>
      <c r="AH82" s="1">
        <f>IF($E82*AH$2='02'!AE84,1,0)</f>
        <v>0</v>
      </c>
      <c r="AI82" s="1">
        <f>IF($E82*AI$2='02'!AF84,1,0)</f>
        <v>0</v>
      </c>
      <c r="AJ82" s="1">
        <f>IF($E82*AJ$2='02'!AG84,1,0)</f>
        <v>0</v>
      </c>
      <c r="AK82" s="1">
        <f>IF($E82*AK$2='02'!AH84,1,0)</f>
        <v>0</v>
      </c>
      <c r="AL82" s="1">
        <f>IF($E82*AL$2='02'!AI84,1,0)</f>
        <v>0</v>
      </c>
      <c r="AM82" s="1">
        <f>IF($E82*AM$2='02'!AJ84,1,0)</f>
        <v>0</v>
      </c>
      <c r="AN82" s="1">
        <f>IF($E82*AN$2='02'!AK84,1,0)</f>
        <v>0</v>
      </c>
      <c r="AO82" s="1">
        <f>IF($E82*AO$2='02'!AL84,1,0)</f>
        <v>0</v>
      </c>
      <c r="AP82" s="1">
        <f>IF($E82*AP$2='02'!AM84,1,0)</f>
        <v>0</v>
      </c>
      <c r="AQ82" s="1">
        <f>IF($E82*AQ$2='02'!AN84,1,0)</f>
        <v>0</v>
      </c>
      <c r="AR82" s="1">
        <f>IF($E82*AR$2='02'!AO84,1,0)</f>
        <v>0</v>
      </c>
      <c r="AS82" s="1">
        <f>IF($E82*AS$2='02'!AP84,1,0)</f>
        <v>0</v>
      </c>
      <c r="AT82" s="1">
        <f>IF($E82*AT$2='02'!AQ84,1,0)</f>
        <v>0</v>
      </c>
      <c r="AU82" s="1">
        <f>IF($E82*AU$2='02'!AR84,1,0)</f>
        <v>0</v>
      </c>
      <c r="AV82" s="1">
        <f>IF($E82*AV$2='02'!AS84,1,0)</f>
        <v>0</v>
      </c>
      <c r="AW82" s="1">
        <f>IF($E82*AW$2='02'!AT84,1,0)</f>
        <v>0</v>
      </c>
      <c r="AX82" s="1">
        <f>IF($E82*AX$2='02'!AU84,1,0)</f>
        <v>0</v>
      </c>
      <c r="AY82" s="1">
        <f>IF($E82*AY$2='02'!AV84,1,0)</f>
        <v>0</v>
      </c>
      <c r="AZ82" s="1">
        <f>IF($E82*AZ$2='02'!AW84,1,0)</f>
        <v>0</v>
      </c>
      <c r="BA82" s="1">
        <f>IF($E82*BA$2='02'!AX84,1,0)</f>
        <v>0</v>
      </c>
      <c r="BB82" s="1">
        <f>IF($E82*BB$2='02'!AY84,1,0)</f>
        <v>0</v>
      </c>
      <c r="BC82" s="1">
        <f>IF($E82*BC$2='02'!AZ84,1,0)</f>
        <v>0</v>
      </c>
      <c r="BD82" s="1">
        <f>IF($E82*BD$2='02'!BA84,1,0)</f>
        <v>0</v>
      </c>
      <c r="BE82" s="1">
        <f>IF($E82*BE$2='02'!BB84,1,0)</f>
        <v>0</v>
      </c>
      <c r="BF82" s="1">
        <f>IF($E82*BF$2='02'!BC84,1,0)</f>
        <v>0</v>
      </c>
      <c r="BG82" s="1">
        <f>IF($E82*BG$2='02'!BD84,1,0)</f>
        <v>0</v>
      </c>
      <c r="BH82" s="1">
        <f>IF($E82*BH$2='02'!BE84,1,0)</f>
        <v>0</v>
      </c>
      <c r="BI82" s="1">
        <f>IF($E82*BI$2='02'!BF84,1,0)</f>
        <v>0</v>
      </c>
      <c r="BJ82" s="1">
        <f>IF($E82*BJ$2='02'!BG84,1,0)</f>
        <v>0</v>
      </c>
      <c r="BK82" s="1">
        <f>IF($E82*BK$2='02'!BH84,1,0)</f>
        <v>0</v>
      </c>
      <c r="BL82" s="1">
        <f>IF($E82*BL$2='02'!BI84,1,0)</f>
        <v>0</v>
      </c>
      <c r="BM82" s="1">
        <f>IF($E82*BM$2='02'!BJ84,1,0)</f>
        <v>0</v>
      </c>
      <c r="BN82" s="1">
        <f>IF($E82*BN$2='02'!BK84,1,0)</f>
        <v>0</v>
      </c>
      <c r="BO82" s="1">
        <f>IF($E82*BO$2='02'!BL84,1,0)</f>
        <v>0</v>
      </c>
      <c r="BP82" s="1">
        <f>IF($E82*BP$2='02'!BM84,1,0)</f>
        <v>0</v>
      </c>
      <c r="BQ82" s="1">
        <f>IF($E82*BQ$2='02'!BN84,1,0)</f>
        <v>0</v>
      </c>
      <c r="BR82" s="1">
        <f>IF($E82*BR$2='02'!BO84,1,0)</f>
        <v>0</v>
      </c>
      <c r="BS82" s="1">
        <f>IF($E82*BS$2='02'!BP84,1,0)</f>
        <v>0</v>
      </c>
      <c r="BT82" s="1">
        <f>IF($E82*BT$2='02'!BQ84,1,0)</f>
        <v>0</v>
      </c>
      <c r="BU82" s="1">
        <f>IF($E82*BU$2='02'!BR84,1,0)</f>
        <v>0</v>
      </c>
      <c r="BV82" s="1">
        <f>IF($E82*BV$2='02'!BS84,1,0)</f>
        <v>0</v>
      </c>
      <c r="BW82" s="1">
        <f>IF($E82*BW$2='02'!BT84,1,0)</f>
        <v>0</v>
      </c>
      <c r="BX82" s="1">
        <f>IF($E82*BX$2='02'!BU84,1,0)</f>
        <v>0</v>
      </c>
      <c r="BY82" s="1">
        <f>IF($E82*BY$2='02'!BV84,1,0)</f>
        <v>0</v>
      </c>
      <c r="BZ82" s="1">
        <f>IF($E82*BZ$2='02'!BW84,1,0)</f>
        <v>0</v>
      </c>
      <c r="CA82" s="1">
        <f>IF($E82*CA$2='02'!BX84,1,0)</f>
        <v>0</v>
      </c>
      <c r="CB82" s="1">
        <f>IF($E82*CB$2='02'!BY84,1,0)</f>
        <v>0</v>
      </c>
      <c r="CC82" s="1">
        <f>IF($E82*CC$2='02'!BZ84,1,0)</f>
        <v>0</v>
      </c>
      <c r="CD82" s="1">
        <f>IF($E82*CD$2='02'!CA84,1,0)</f>
        <v>0</v>
      </c>
      <c r="CE82" s="1">
        <f>IF($E82*CE$2='02'!CB84,1,0)</f>
        <v>0</v>
      </c>
      <c r="CF82" s="1">
        <f>IF($E82*CF$2='02'!CC84,1,0)</f>
        <v>0</v>
      </c>
      <c r="CG82" s="1">
        <f>IF($E82*CG$2='02'!CD84,1,0)</f>
        <v>0</v>
      </c>
      <c r="CH82" s="1">
        <f>IF($E82*CH$2='02'!CE84,1,0)</f>
        <v>0</v>
      </c>
      <c r="CI82" s="1">
        <f>IF($E82*CI$2='02'!CF84,1,0)</f>
        <v>0</v>
      </c>
      <c r="CJ82" s="1">
        <f>IF($E82*CJ$2='02'!CG84,1,0)</f>
        <v>0</v>
      </c>
      <c r="CK82" s="1">
        <f>IF($E82*CK$2='02'!CH84,1,0)</f>
        <v>0</v>
      </c>
      <c r="CL82" s="1">
        <f>IF($E82*CL$2='02'!CI84,1,0)</f>
        <v>0</v>
      </c>
      <c r="CM82" s="1">
        <f>IF($E82*CM$2='02'!CJ84,1,0)</f>
        <v>0</v>
      </c>
      <c r="CN82" s="1">
        <f>IF($E82*CN$2='02'!CK84,1,0)</f>
        <v>0</v>
      </c>
      <c r="CO82" s="1">
        <f>IF($E82*CO$2='02'!CL84,1,0)</f>
        <v>0</v>
      </c>
      <c r="CP82" s="1">
        <f>IF($E82*CP$2='02'!CM84,1,0)</f>
        <v>0</v>
      </c>
      <c r="CQ82" s="1">
        <f>IF($E82*CQ$2='02'!CN84,1,0)</f>
        <v>0</v>
      </c>
      <c r="CR82" s="1">
        <f>IF($E82*CR$2='02'!CO84,1,0)</f>
        <v>0</v>
      </c>
      <c r="CS82" s="1">
        <f>IF($E82*CS$2='02'!CP84,1,0)</f>
        <v>0</v>
      </c>
      <c r="CT82" s="1">
        <f>IF($E82*CT$2='02'!CQ84,1,0)</f>
        <v>0</v>
      </c>
      <c r="CU82" s="1">
        <f>IF($E82*CU$2='02'!CR84,1,0)</f>
        <v>0</v>
      </c>
      <c r="CV82" s="1">
        <f>IF($E82*CV$2='02'!CS84,1,0)</f>
        <v>0</v>
      </c>
      <c r="CW82" s="1">
        <f>IF($E82*CW$2='02'!CT84,1,0)</f>
        <v>0</v>
      </c>
      <c r="CX82" s="1">
        <f>IF($E82*CX$2='02'!CU84,1,0)</f>
        <v>0</v>
      </c>
      <c r="CY82" s="1">
        <f>IF($E82*CY$2='02'!CV84,1,0)</f>
        <v>0</v>
      </c>
      <c r="CZ82" s="1">
        <f>IF($E82*CZ$2='02'!CW84,1,0)</f>
        <v>0</v>
      </c>
      <c r="DA82" s="3">
        <f>IF($E82*DA$2='02'!CX84,1,0)</f>
        <v>0</v>
      </c>
      <c r="DB82" s="68"/>
    </row>
    <row r="83" spans="1:106" x14ac:dyDescent="0.2">
      <c r="A83" s="68"/>
      <c r="B83" s="7" t="str">
        <f>TRIM(CONCATENATE('01'!B85," ",'01'!C85," ",'01'!D85))</f>
        <v>Joseph Reid</v>
      </c>
      <c r="C83" s="3">
        <f>IF(B83='01'!E85,1,0)</f>
        <v>0</v>
      </c>
      <c r="D83" s="68"/>
      <c r="E83" s="72">
        <v>81</v>
      </c>
      <c r="F83" s="1">
        <f>IF($E83*F$2='02'!C85,1,0)</f>
        <v>0</v>
      </c>
      <c r="G83" s="1">
        <f>IF($E83*G$2='02'!D85,1,0)</f>
        <v>0</v>
      </c>
      <c r="H83" s="1">
        <f>IF($E83*H$2='02'!E85,1,0)</f>
        <v>0</v>
      </c>
      <c r="I83" s="1">
        <f>IF($E83*I$2='02'!F85,1,0)</f>
        <v>0</v>
      </c>
      <c r="J83" s="1">
        <f>IF($E83*J$2='02'!G85,1,0)</f>
        <v>0</v>
      </c>
      <c r="K83" s="1">
        <f>IF($E83*K$2='02'!H85,1,0)</f>
        <v>0</v>
      </c>
      <c r="L83" s="1">
        <f>IF($E83*L$2='02'!I85,1,0)</f>
        <v>0</v>
      </c>
      <c r="M83" s="1">
        <f>IF($E83*M$2='02'!J85,1,0)</f>
        <v>0</v>
      </c>
      <c r="N83" s="1">
        <f>IF($E83*N$2='02'!K85,1,0)</f>
        <v>0</v>
      </c>
      <c r="O83" s="1">
        <f>IF($E83*O$2='02'!L85,1,0)</f>
        <v>0</v>
      </c>
      <c r="P83" s="1">
        <f>IF($E83*P$2='02'!M85,1,0)</f>
        <v>0</v>
      </c>
      <c r="Q83" s="1">
        <f>IF($E83*Q$2='02'!N85,1,0)</f>
        <v>0</v>
      </c>
      <c r="R83" s="1">
        <f>IF($E83*R$2='02'!O85,1,0)</f>
        <v>0</v>
      </c>
      <c r="S83" s="1">
        <f>IF($E83*S$2='02'!P85,1,0)</f>
        <v>0</v>
      </c>
      <c r="T83" s="1">
        <f>IF($E83*T$2='02'!Q85,1,0)</f>
        <v>0</v>
      </c>
      <c r="U83" s="1">
        <f>IF($E83*U$2='02'!R85,1,0)</f>
        <v>0</v>
      </c>
      <c r="V83" s="1">
        <f>IF($E83*V$2='02'!S85,1,0)</f>
        <v>0</v>
      </c>
      <c r="W83" s="1">
        <f>IF($E83*W$2='02'!T85,1,0)</f>
        <v>0</v>
      </c>
      <c r="X83" s="1">
        <f>IF($E83*X$2='02'!U85,1,0)</f>
        <v>0</v>
      </c>
      <c r="Y83" s="1">
        <f>IF($E83*Y$2='02'!V85,1,0)</f>
        <v>0</v>
      </c>
      <c r="Z83" s="1">
        <f>IF($E83*Z$2='02'!W85,1,0)</f>
        <v>0</v>
      </c>
      <c r="AA83" s="1">
        <f>IF($E83*AA$2='02'!X85,1,0)</f>
        <v>0</v>
      </c>
      <c r="AB83" s="1">
        <f>IF($E83*AB$2='02'!Y85,1,0)</f>
        <v>0</v>
      </c>
      <c r="AC83" s="1">
        <f>IF($E83*AC$2='02'!Z85,1,0)</f>
        <v>0</v>
      </c>
      <c r="AD83" s="1">
        <f>IF($E83*AD$2='02'!AA85,1,0)</f>
        <v>0</v>
      </c>
      <c r="AE83" s="1">
        <f>IF($E83*AE$2='02'!AB85,1,0)</f>
        <v>0</v>
      </c>
      <c r="AF83" s="1">
        <f>IF($E83*AF$2='02'!AC85,1,0)</f>
        <v>0</v>
      </c>
      <c r="AG83" s="1">
        <f>IF($E83*AG$2='02'!AD85,1,0)</f>
        <v>0</v>
      </c>
      <c r="AH83" s="1">
        <f>IF($E83*AH$2='02'!AE85,1,0)</f>
        <v>0</v>
      </c>
      <c r="AI83" s="1">
        <f>IF($E83*AI$2='02'!AF85,1,0)</f>
        <v>0</v>
      </c>
      <c r="AJ83" s="1">
        <f>IF($E83*AJ$2='02'!AG85,1,0)</f>
        <v>0</v>
      </c>
      <c r="AK83" s="1">
        <f>IF($E83*AK$2='02'!AH85,1,0)</f>
        <v>0</v>
      </c>
      <c r="AL83" s="1">
        <f>IF($E83*AL$2='02'!AI85,1,0)</f>
        <v>0</v>
      </c>
      <c r="AM83" s="1">
        <f>IF($E83*AM$2='02'!AJ85,1,0)</f>
        <v>0</v>
      </c>
      <c r="AN83" s="1">
        <f>IF($E83*AN$2='02'!AK85,1,0)</f>
        <v>0</v>
      </c>
      <c r="AO83" s="1">
        <f>IF($E83*AO$2='02'!AL85,1,0)</f>
        <v>0</v>
      </c>
      <c r="AP83" s="1">
        <f>IF($E83*AP$2='02'!AM85,1,0)</f>
        <v>0</v>
      </c>
      <c r="AQ83" s="1">
        <f>IF($E83*AQ$2='02'!AN85,1,0)</f>
        <v>0</v>
      </c>
      <c r="AR83" s="1">
        <f>IF($E83*AR$2='02'!AO85,1,0)</f>
        <v>0</v>
      </c>
      <c r="AS83" s="1">
        <f>IF($E83*AS$2='02'!AP85,1,0)</f>
        <v>0</v>
      </c>
      <c r="AT83" s="1">
        <f>IF($E83*AT$2='02'!AQ85,1,0)</f>
        <v>0</v>
      </c>
      <c r="AU83" s="1">
        <f>IF($E83*AU$2='02'!AR85,1,0)</f>
        <v>0</v>
      </c>
      <c r="AV83" s="1">
        <f>IF($E83*AV$2='02'!AS85,1,0)</f>
        <v>0</v>
      </c>
      <c r="AW83" s="1">
        <f>IF($E83*AW$2='02'!AT85,1,0)</f>
        <v>0</v>
      </c>
      <c r="AX83" s="1">
        <f>IF($E83*AX$2='02'!AU85,1,0)</f>
        <v>0</v>
      </c>
      <c r="AY83" s="1">
        <f>IF($E83*AY$2='02'!AV85,1,0)</f>
        <v>0</v>
      </c>
      <c r="AZ83" s="1">
        <f>IF($E83*AZ$2='02'!AW85,1,0)</f>
        <v>0</v>
      </c>
      <c r="BA83" s="1">
        <f>IF($E83*BA$2='02'!AX85,1,0)</f>
        <v>0</v>
      </c>
      <c r="BB83" s="1">
        <f>IF($E83*BB$2='02'!AY85,1,0)</f>
        <v>0</v>
      </c>
      <c r="BC83" s="1">
        <f>IF($E83*BC$2='02'!AZ85,1,0)</f>
        <v>0</v>
      </c>
      <c r="BD83" s="1">
        <f>IF($E83*BD$2='02'!BA85,1,0)</f>
        <v>0</v>
      </c>
      <c r="BE83" s="1">
        <f>IF($E83*BE$2='02'!BB85,1,0)</f>
        <v>0</v>
      </c>
      <c r="BF83" s="1">
        <f>IF($E83*BF$2='02'!BC85,1,0)</f>
        <v>0</v>
      </c>
      <c r="BG83" s="1">
        <f>IF($E83*BG$2='02'!BD85,1,0)</f>
        <v>0</v>
      </c>
      <c r="BH83" s="1">
        <f>IF($E83*BH$2='02'!BE85,1,0)</f>
        <v>0</v>
      </c>
      <c r="BI83" s="1">
        <f>IF($E83*BI$2='02'!BF85,1,0)</f>
        <v>0</v>
      </c>
      <c r="BJ83" s="1">
        <f>IF($E83*BJ$2='02'!BG85,1,0)</f>
        <v>0</v>
      </c>
      <c r="BK83" s="1">
        <f>IF($E83*BK$2='02'!BH85,1,0)</f>
        <v>0</v>
      </c>
      <c r="BL83" s="1">
        <f>IF($E83*BL$2='02'!BI85,1,0)</f>
        <v>0</v>
      </c>
      <c r="BM83" s="1">
        <f>IF($E83*BM$2='02'!BJ85,1,0)</f>
        <v>0</v>
      </c>
      <c r="BN83" s="1">
        <f>IF($E83*BN$2='02'!BK85,1,0)</f>
        <v>0</v>
      </c>
      <c r="BO83" s="1">
        <f>IF($E83*BO$2='02'!BL85,1,0)</f>
        <v>0</v>
      </c>
      <c r="BP83" s="1">
        <f>IF($E83*BP$2='02'!BM85,1,0)</f>
        <v>0</v>
      </c>
      <c r="BQ83" s="1">
        <f>IF($E83*BQ$2='02'!BN85,1,0)</f>
        <v>0</v>
      </c>
      <c r="BR83" s="1">
        <f>IF($E83*BR$2='02'!BO85,1,0)</f>
        <v>0</v>
      </c>
      <c r="BS83" s="1">
        <f>IF($E83*BS$2='02'!BP85,1,0)</f>
        <v>0</v>
      </c>
      <c r="BT83" s="1">
        <f>IF($E83*BT$2='02'!BQ85,1,0)</f>
        <v>0</v>
      </c>
      <c r="BU83" s="1">
        <f>IF($E83*BU$2='02'!BR85,1,0)</f>
        <v>0</v>
      </c>
      <c r="BV83" s="1">
        <f>IF($E83*BV$2='02'!BS85,1,0)</f>
        <v>0</v>
      </c>
      <c r="BW83" s="1">
        <f>IF($E83*BW$2='02'!BT85,1,0)</f>
        <v>0</v>
      </c>
      <c r="BX83" s="1">
        <f>IF($E83*BX$2='02'!BU85,1,0)</f>
        <v>0</v>
      </c>
      <c r="BY83" s="1">
        <f>IF($E83*BY$2='02'!BV85,1,0)</f>
        <v>0</v>
      </c>
      <c r="BZ83" s="1">
        <f>IF($E83*BZ$2='02'!BW85,1,0)</f>
        <v>0</v>
      </c>
      <c r="CA83" s="1">
        <f>IF($E83*CA$2='02'!BX85,1,0)</f>
        <v>0</v>
      </c>
      <c r="CB83" s="1">
        <f>IF($E83*CB$2='02'!BY85,1,0)</f>
        <v>0</v>
      </c>
      <c r="CC83" s="1">
        <f>IF($E83*CC$2='02'!BZ85,1,0)</f>
        <v>0</v>
      </c>
      <c r="CD83" s="1">
        <f>IF($E83*CD$2='02'!CA85,1,0)</f>
        <v>0</v>
      </c>
      <c r="CE83" s="1">
        <f>IF($E83*CE$2='02'!CB85,1,0)</f>
        <v>0</v>
      </c>
      <c r="CF83" s="1">
        <f>IF($E83*CF$2='02'!CC85,1,0)</f>
        <v>0</v>
      </c>
      <c r="CG83" s="1">
        <f>IF($E83*CG$2='02'!CD85,1,0)</f>
        <v>0</v>
      </c>
      <c r="CH83" s="1">
        <f>IF($E83*CH$2='02'!CE85,1,0)</f>
        <v>0</v>
      </c>
      <c r="CI83" s="1">
        <f>IF($E83*CI$2='02'!CF85,1,0)</f>
        <v>0</v>
      </c>
      <c r="CJ83" s="1">
        <f>IF($E83*CJ$2='02'!CG85,1,0)</f>
        <v>0</v>
      </c>
      <c r="CK83" s="1">
        <f>IF($E83*CK$2='02'!CH85,1,0)</f>
        <v>0</v>
      </c>
      <c r="CL83" s="1">
        <f>IF($E83*CL$2='02'!CI85,1,0)</f>
        <v>0</v>
      </c>
      <c r="CM83" s="1">
        <f>IF($E83*CM$2='02'!CJ85,1,0)</f>
        <v>0</v>
      </c>
      <c r="CN83" s="1">
        <f>IF($E83*CN$2='02'!CK85,1,0)</f>
        <v>0</v>
      </c>
      <c r="CO83" s="1">
        <f>IF($E83*CO$2='02'!CL85,1,0)</f>
        <v>0</v>
      </c>
      <c r="CP83" s="1">
        <f>IF($E83*CP$2='02'!CM85,1,0)</f>
        <v>0</v>
      </c>
      <c r="CQ83" s="1">
        <f>IF($E83*CQ$2='02'!CN85,1,0)</f>
        <v>0</v>
      </c>
      <c r="CR83" s="1">
        <f>IF($E83*CR$2='02'!CO85,1,0)</f>
        <v>0</v>
      </c>
      <c r="CS83" s="1">
        <f>IF($E83*CS$2='02'!CP85,1,0)</f>
        <v>0</v>
      </c>
      <c r="CT83" s="1">
        <f>IF($E83*CT$2='02'!CQ85,1,0)</f>
        <v>0</v>
      </c>
      <c r="CU83" s="1">
        <f>IF($E83*CU$2='02'!CR85,1,0)</f>
        <v>0</v>
      </c>
      <c r="CV83" s="1">
        <f>IF($E83*CV$2='02'!CS85,1,0)</f>
        <v>0</v>
      </c>
      <c r="CW83" s="1">
        <f>IF($E83*CW$2='02'!CT85,1,0)</f>
        <v>0</v>
      </c>
      <c r="CX83" s="1">
        <f>IF($E83*CX$2='02'!CU85,1,0)</f>
        <v>0</v>
      </c>
      <c r="CY83" s="1">
        <f>IF($E83*CY$2='02'!CV85,1,0)</f>
        <v>0</v>
      </c>
      <c r="CZ83" s="1">
        <f>IF($E83*CZ$2='02'!CW85,1,0)</f>
        <v>0</v>
      </c>
      <c r="DA83" s="3">
        <f>IF($E83*DA$2='02'!CX85,1,0)</f>
        <v>0</v>
      </c>
      <c r="DB83" s="68"/>
    </row>
    <row r="84" spans="1:106" x14ac:dyDescent="0.2">
      <c r="A84" s="68"/>
      <c r="B84" s="7" t="str">
        <f>TRIM(CONCATENATE('01'!B86," ",'01'!C86," ",'01'!D86))</f>
        <v>Alex Murray</v>
      </c>
      <c r="C84" s="3">
        <f>IF(B84='01'!E86,1,0)</f>
        <v>0</v>
      </c>
      <c r="D84" s="68"/>
      <c r="E84" s="72">
        <v>82</v>
      </c>
      <c r="F84" s="1">
        <f>IF($E84*F$2='02'!C86,1,0)</f>
        <v>0</v>
      </c>
      <c r="G84" s="1">
        <f>IF($E84*G$2='02'!D86,1,0)</f>
        <v>0</v>
      </c>
      <c r="H84" s="1">
        <f>IF($E84*H$2='02'!E86,1,0)</f>
        <v>0</v>
      </c>
      <c r="I84" s="1">
        <f>IF($E84*I$2='02'!F86,1,0)</f>
        <v>0</v>
      </c>
      <c r="J84" s="1">
        <f>IF($E84*J$2='02'!G86,1,0)</f>
        <v>0</v>
      </c>
      <c r="K84" s="1">
        <f>IF($E84*K$2='02'!H86,1,0)</f>
        <v>0</v>
      </c>
      <c r="L84" s="1">
        <f>IF($E84*L$2='02'!I86,1,0)</f>
        <v>0</v>
      </c>
      <c r="M84" s="1">
        <f>IF($E84*M$2='02'!J86,1,0)</f>
        <v>0</v>
      </c>
      <c r="N84" s="1">
        <f>IF($E84*N$2='02'!K86,1,0)</f>
        <v>0</v>
      </c>
      <c r="O84" s="1">
        <f>IF($E84*O$2='02'!L86,1,0)</f>
        <v>0</v>
      </c>
      <c r="P84" s="1">
        <f>IF($E84*P$2='02'!M86,1,0)</f>
        <v>0</v>
      </c>
      <c r="Q84" s="1">
        <f>IF($E84*Q$2='02'!N86,1,0)</f>
        <v>0</v>
      </c>
      <c r="R84" s="1">
        <f>IF($E84*R$2='02'!O86,1,0)</f>
        <v>0</v>
      </c>
      <c r="S84" s="1">
        <f>IF($E84*S$2='02'!P86,1,0)</f>
        <v>0</v>
      </c>
      <c r="T84" s="1">
        <f>IF($E84*T$2='02'!Q86,1,0)</f>
        <v>0</v>
      </c>
      <c r="U84" s="1">
        <f>IF($E84*U$2='02'!R86,1,0)</f>
        <v>0</v>
      </c>
      <c r="V84" s="1">
        <f>IF($E84*V$2='02'!S86,1,0)</f>
        <v>0</v>
      </c>
      <c r="W84" s="1">
        <f>IF($E84*W$2='02'!T86,1,0)</f>
        <v>0</v>
      </c>
      <c r="X84" s="1">
        <f>IF($E84*X$2='02'!U86,1,0)</f>
        <v>0</v>
      </c>
      <c r="Y84" s="1">
        <f>IF($E84*Y$2='02'!V86,1,0)</f>
        <v>0</v>
      </c>
      <c r="Z84" s="1">
        <f>IF($E84*Z$2='02'!W86,1,0)</f>
        <v>0</v>
      </c>
      <c r="AA84" s="1">
        <f>IF($E84*AA$2='02'!X86,1,0)</f>
        <v>0</v>
      </c>
      <c r="AB84" s="1">
        <f>IF($E84*AB$2='02'!Y86,1,0)</f>
        <v>0</v>
      </c>
      <c r="AC84" s="1">
        <f>IF($E84*AC$2='02'!Z86,1,0)</f>
        <v>0</v>
      </c>
      <c r="AD84" s="1">
        <f>IF($E84*AD$2='02'!AA86,1,0)</f>
        <v>0</v>
      </c>
      <c r="AE84" s="1">
        <f>IF($E84*AE$2='02'!AB86,1,0)</f>
        <v>0</v>
      </c>
      <c r="AF84" s="1">
        <f>IF($E84*AF$2='02'!AC86,1,0)</f>
        <v>0</v>
      </c>
      <c r="AG84" s="1">
        <f>IF($E84*AG$2='02'!AD86,1,0)</f>
        <v>0</v>
      </c>
      <c r="AH84" s="1">
        <f>IF($E84*AH$2='02'!AE86,1,0)</f>
        <v>0</v>
      </c>
      <c r="AI84" s="1">
        <f>IF($E84*AI$2='02'!AF86,1,0)</f>
        <v>0</v>
      </c>
      <c r="AJ84" s="1">
        <f>IF($E84*AJ$2='02'!AG86,1,0)</f>
        <v>0</v>
      </c>
      <c r="AK84" s="1">
        <f>IF($E84*AK$2='02'!AH86,1,0)</f>
        <v>0</v>
      </c>
      <c r="AL84" s="1">
        <f>IF($E84*AL$2='02'!AI86,1,0)</f>
        <v>0</v>
      </c>
      <c r="AM84" s="1">
        <f>IF($E84*AM$2='02'!AJ86,1,0)</f>
        <v>0</v>
      </c>
      <c r="AN84" s="1">
        <f>IF($E84*AN$2='02'!AK86,1,0)</f>
        <v>0</v>
      </c>
      <c r="AO84" s="1">
        <f>IF($E84*AO$2='02'!AL86,1,0)</f>
        <v>0</v>
      </c>
      <c r="AP84" s="1">
        <f>IF($E84*AP$2='02'!AM86,1,0)</f>
        <v>0</v>
      </c>
      <c r="AQ84" s="1">
        <f>IF($E84*AQ$2='02'!AN86,1,0)</f>
        <v>0</v>
      </c>
      <c r="AR84" s="1">
        <f>IF($E84*AR$2='02'!AO86,1,0)</f>
        <v>0</v>
      </c>
      <c r="AS84" s="1">
        <f>IF($E84*AS$2='02'!AP86,1,0)</f>
        <v>0</v>
      </c>
      <c r="AT84" s="1">
        <f>IF($E84*AT$2='02'!AQ86,1,0)</f>
        <v>0</v>
      </c>
      <c r="AU84" s="1">
        <f>IF($E84*AU$2='02'!AR86,1,0)</f>
        <v>0</v>
      </c>
      <c r="AV84" s="1">
        <f>IF($E84*AV$2='02'!AS86,1,0)</f>
        <v>0</v>
      </c>
      <c r="AW84" s="1">
        <f>IF($E84*AW$2='02'!AT86,1,0)</f>
        <v>0</v>
      </c>
      <c r="AX84" s="1">
        <f>IF($E84*AX$2='02'!AU86,1,0)</f>
        <v>0</v>
      </c>
      <c r="AY84" s="1">
        <f>IF($E84*AY$2='02'!AV86,1,0)</f>
        <v>0</v>
      </c>
      <c r="AZ84" s="1">
        <f>IF($E84*AZ$2='02'!AW86,1,0)</f>
        <v>0</v>
      </c>
      <c r="BA84" s="1">
        <f>IF($E84*BA$2='02'!AX86,1,0)</f>
        <v>0</v>
      </c>
      <c r="BB84" s="1">
        <f>IF($E84*BB$2='02'!AY86,1,0)</f>
        <v>0</v>
      </c>
      <c r="BC84" s="1">
        <f>IF($E84*BC$2='02'!AZ86,1,0)</f>
        <v>0</v>
      </c>
      <c r="BD84" s="1">
        <f>IF($E84*BD$2='02'!BA86,1,0)</f>
        <v>0</v>
      </c>
      <c r="BE84" s="1">
        <f>IF($E84*BE$2='02'!BB86,1,0)</f>
        <v>0</v>
      </c>
      <c r="BF84" s="1">
        <f>IF($E84*BF$2='02'!BC86,1,0)</f>
        <v>0</v>
      </c>
      <c r="BG84" s="1">
        <f>IF($E84*BG$2='02'!BD86,1,0)</f>
        <v>0</v>
      </c>
      <c r="BH84" s="1">
        <f>IF($E84*BH$2='02'!BE86,1,0)</f>
        <v>0</v>
      </c>
      <c r="BI84" s="1">
        <f>IF($E84*BI$2='02'!BF86,1,0)</f>
        <v>0</v>
      </c>
      <c r="BJ84" s="1">
        <f>IF($E84*BJ$2='02'!BG86,1,0)</f>
        <v>0</v>
      </c>
      <c r="BK84" s="1">
        <f>IF($E84*BK$2='02'!BH86,1,0)</f>
        <v>0</v>
      </c>
      <c r="BL84" s="1">
        <f>IF($E84*BL$2='02'!BI86,1,0)</f>
        <v>0</v>
      </c>
      <c r="BM84" s="1">
        <f>IF($E84*BM$2='02'!BJ86,1,0)</f>
        <v>0</v>
      </c>
      <c r="BN84" s="1">
        <f>IF($E84*BN$2='02'!BK86,1,0)</f>
        <v>0</v>
      </c>
      <c r="BO84" s="1">
        <f>IF($E84*BO$2='02'!BL86,1,0)</f>
        <v>0</v>
      </c>
      <c r="BP84" s="1">
        <f>IF($E84*BP$2='02'!BM86,1,0)</f>
        <v>0</v>
      </c>
      <c r="BQ84" s="1">
        <f>IF($E84*BQ$2='02'!BN86,1,0)</f>
        <v>0</v>
      </c>
      <c r="BR84" s="1">
        <f>IF($E84*BR$2='02'!BO86,1,0)</f>
        <v>0</v>
      </c>
      <c r="BS84" s="1">
        <f>IF($E84*BS$2='02'!BP86,1,0)</f>
        <v>0</v>
      </c>
      <c r="BT84" s="1">
        <f>IF($E84*BT$2='02'!BQ86,1,0)</f>
        <v>0</v>
      </c>
      <c r="BU84" s="1">
        <f>IF($E84*BU$2='02'!BR86,1,0)</f>
        <v>0</v>
      </c>
      <c r="BV84" s="1">
        <f>IF($E84*BV$2='02'!BS86,1,0)</f>
        <v>0</v>
      </c>
      <c r="BW84" s="1">
        <f>IF($E84*BW$2='02'!BT86,1,0)</f>
        <v>0</v>
      </c>
      <c r="BX84" s="1">
        <f>IF($E84*BX$2='02'!BU86,1,0)</f>
        <v>0</v>
      </c>
      <c r="BY84" s="1">
        <f>IF($E84*BY$2='02'!BV86,1,0)</f>
        <v>0</v>
      </c>
      <c r="BZ84" s="1">
        <f>IF($E84*BZ$2='02'!BW86,1,0)</f>
        <v>0</v>
      </c>
      <c r="CA84" s="1">
        <f>IF($E84*CA$2='02'!BX86,1,0)</f>
        <v>0</v>
      </c>
      <c r="CB84" s="1">
        <f>IF($E84*CB$2='02'!BY86,1,0)</f>
        <v>0</v>
      </c>
      <c r="CC84" s="1">
        <f>IF($E84*CC$2='02'!BZ86,1,0)</f>
        <v>0</v>
      </c>
      <c r="CD84" s="1">
        <f>IF($E84*CD$2='02'!CA86,1,0)</f>
        <v>0</v>
      </c>
      <c r="CE84" s="1">
        <f>IF($E84*CE$2='02'!CB86,1,0)</f>
        <v>0</v>
      </c>
      <c r="CF84" s="1">
        <f>IF($E84*CF$2='02'!CC86,1,0)</f>
        <v>0</v>
      </c>
      <c r="CG84" s="1">
        <f>IF($E84*CG$2='02'!CD86,1,0)</f>
        <v>0</v>
      </c>
      <c r="CH84" s="1">
        <f>IF($E84*CH$2='02'!CE86,1,0)</f>
        <v>0</v>
      </c>
      <c r="CI84" s="1">
        <f>IF($E84*CI$2='02'!CF86,1,0)</f>
        <v>0</v>
      </c>
      <c r="CJ84" s="1">
        <f>IF($E84*CJ$2='02'!CG86,1,0)</f>
        <v>0</v>
      </c>
      <c r="CK84" s="1">
        <f>IF($E84*CK$2='02'!CH86,1,0)</f>
        <v>0</v>
      </c>
      <c r="CL84" s="1">
        <f>IF($E84*CL$2='02'!CI86,1,0)</f>
        <v>0</v>
      </c>
      <c r="CM84" s="1">
        <f>IF($E84*CM$2='02'!CJ86,1,0)</f>
        <v>0</v>
      </c>
      <c r="CN84" s="1">
        <f>IF($E84*CN$2='02'!CK86,1,0)</f>
        <v>0</v>
      </c>
      <c r="CO84" s="1">
        <f>IF($E84*CO$2='02'!CL86,1,0)</f>
        <v>0</v>
      </c>
      <c r="CP84" s="1">
        <f>IF($E84*CP$2='02'!CM86,1,0)</f>
        <v>0</v>
      </c>
      <c r="CQ84" s="1">
        <f>IF($E84*CQ$2='02'!CN86,1,0)</f>
        <v>0</v>
      </c>
      <c r="CR84" s="1">
        <f>IF($E84*CR$2='02'!CO86,1,0)</f>
        <v>0</v>
      </c>
      <c r="CS84" s="1">
        <f>IF($E84*CS$2='02'!CP86,1,0)</f>
        <v>0</v>
      </c>
      <c r="CT84" s="1">
        <f>IF($E84*CT$2='02'!CQ86,1,0)</f>
        <v>0</v>
      </c>
      <c r="CU84" s="1">
        <f>IF($E84*CU$2='02'!CR86,1,0)</f>
        <v>0</v>
      </c>
      <c r="CV84" s="1">
        <f>IF($E84*CV$2='02'!CS86,1,0)</f>
        <v>0</v>
      </c>
      <c r="CW84" s="1">
        <f>IF($E84*CW$2='02'!CT86,1,0)</f>
        <v>0</v>
      </c>
      <c r="CX84" s="1">
        <f>IF($E84*CX$2='02'!CU86,1,0)</f>
        <v>0</v>
      </c>
      <c r="CY84" s="1">
        <f>IF($E84*CY$2='02'!CV86,1,0)</f>
        <v>0</v>
      </c>
      <c r="CZ84" s="1">
        <f>IF($E84*CZ$2='02'!CW86,1,0)</f>
        <v>0</v>
      </c>
      <c r="DA84" s="3">
        <f>IF($E84*DA$2='02'!CX86,1,0)</f>
        <v>0</v>
      </c>
      <c r="DB84" s="68"/>
    </row>
    <row r="85" spans="1:106" x14ac:dyDescent="0.2">
      <c r="A85" s="68"/>
      <c r="B85" s="7" t="str">
        <f>TRIM(CONCATENATE('01'!B87," ",'01'!C87," ",'01'!D87))</f>
        <v>Logan Powell</v>
      </c>
      <c r="C85" s="3">
        <f>IF(B85='01'!E87,1,0)</f>
        <v>0</v>
      </c>
      <c r="D85" s="68"/>
      <c r="E85" s="72">
        <v>83</v>
      </c>
      <c r="F85" s="1">
        <f>IF($E85*F$2='02'!C87,1,0)</f>
        <v>0</v>
      </c>
      <c r="G85" s="1">
        <f>IF($E85*G$2='02'!D87,1,0)</f>
        <v>0</v>
      </c>
      <c r="H85" s="1">
        <f>IF($E85*H$2='02'!E87,1,0)</f>
        <v>0</v>
      </c>
      <c r="I85" s="1">
        <f>IF($E85*I$2='02'!F87,1,0)</f>
        <v>0</v>
      </c>
      <c r="J85" s="1">
        <f>IF($E85*J$2='02'!G87,1,0)</f>
        <v>0</v>
      </c>
      <c r="K85" s="1">
        <f>IF($E85*K$2='02'!H87,1,0)</f>
        <v>0</v>
      </c>
      <c r="L85" s="1">
        <f>IF($E85*L$2='02'!I87,1,0)</f>
        <v>0</v>
      </c>
      <c r="M85" s="1">
        <f>IF($E85*M$2='02'!J87,1,0)</f>
        <v>0</v>
      </c>
      <c r="N85" s="1">
        <f>IF($E85*N$2='02'!K87,1,0)</f>
        <v>0</v>
      </c>
      <c r="O85" s="1">
        <f>IF($E85*O$2='02'!L87,1,0)</f>
        <v>0</v>
      </c>
      <c r="P85" s="1">
        <f>IF($E85*P$2='02'!M87,1,0)</f>
        <v>0</v>
      </c>
      <c r="Q85" s="1">
        <f>IF($E85*Q$2='02'!N87,1,0)</f>
        <v>0</v>
      </c>
      <c r="R85" s="1">
        <f>IF($E85*R$2='02'!O87,1,0)</f>
        <v>0</v>
      </c>
      <c r="S85" s="1">
        <f>IF($E85*S$2='02'!P87,1,0)</f>
        <v>0</v>
      </c>
      <c r="T85" s="1">
        <f>IF($E85*T$2='02'!Q87,1,0)</f>
        <v>0</v>
      </c>
      <c r="U85" s="1">
        <f>IF($E85*U$2='02'!R87,1,0)</f>
        <v>0</v>
      </c>
      <c r="V85" s="1">
        <f>IF($E85*V$2='02'!S87,1,0)</f>
        <v>0</v>
      </c>
      <c r="W85" s="1">
        <f>IF($E85*W$2='02'!T87,1,0)</f>
        <v>0</v>
      </c>
      <c r="X85" s="1">
        <f>IF($E85*X$2='02'!U87,1,0)</f>
        <v>0</v>
      </c>
      <c r="Y85" s="1">
        <f>IF($E85*Y$2='02'!V87,1,0)</f>
        <v>0</v>
      </c>
      <c r="Z85" s="1">
        <f>IF($E85*Z$2='02'!W87,1,0)</f>
        <v>0</v>
      </c>
      <c r="AA85" s="1">
        <f>IF($E85*AA$2='02'!X87,1,0)</f>
        <v>0</v>
      </c>
      <c r="AB85" s="1">
        <f>IF($E85*AB$2='02'!Y87,1,0)</f>
        <v>0</v>
      </c>
      <c r="AC85" s="1">
        <f>IF($E85*AC$2='02'!Z87,1,0)</f>
        <v>0</v>
      </c>
      <c r="AD85" s="1">
        <f>IF($E85*AD$2='02'!AA87,1,0)</f>
        <v>0</v>
      </c>
      <c r="AE85" s="1">
        <f>IF($E85*AE$2='02'!AB87,1,0)</f>
        <v>0</v>
      </c>
      <c r="AF85" s="1">
        <f>IF($E85*AF$2='02'!AC87,1,0)</f>
        <v>0</v>
      </c>
      <c r="AG85" s="1">
        <f>IF($E85*AG$2='02'!AD87,1,0)</f>
        <v>0</v>
      </c>
      <c r="AH85" s="1">
        <f>IF($E85*AH$2='02'!AE87,1,0)</f>
        <v>0</v>
      </c>
      <c r="AI85" s="1">
        <f>IF($E85*AI$2='02'!AF87,1,0)</f>
        <v>0</v>
      </c>
      <c r="AJ85" s="1">
        <f>IF($E85*AJ$2='02'!AG87,1,0)</f>
        <v>0</v>
      </c>
      <c r="AK85" s="1">
        <f>IF($E85*AK$2='02'!AH87,1,0)</f>
        <v>0</v>
      </c>
      <c r="AL85" s="1">
        <f>IF($E85*AL$2='02'!AI87,1,0)</f>
        <v>0</v>
      </c>
      <c r="AM85" s="1">
        <f>IF($E85*AM$2='02'!AJ87,1,0)</f>
        <v>0</v>
      </c>
      <c r="AN85" s="1">
        <f>IF($E85*AN$2='02'!AK87,1,0)</f>
        <v>0</v>
      </c>
      <c r="AO85" s="1">
        <f>IF($E85*AO$2='02'!AL87,1,0)</f>
        <v>0</v>
      </c>
      <c r="AP85" s="1">
        <f>IF($E85*AP$2='02'!AM87,1,0)</f>
        <v>0</v>
      </c>
      <c r="AQ85" s="1">
        <f>IF($E85*AQ$2='02'!AN87,1,0)</f>
        <v>0</v>
      </c>
      <c r="AR85" s="1">
        <f>IF($E85*AR$2='02'!AO87,1,0)</f>
        <v>0</v>
      </c>
      <c r="AS85" s="1">
        <f>IF($E85*AS$2='02'!AP87,1,0)</f>
        <v>0</v>
      </c>
      <c r="AT85" s="1">
        <f>IF($E85*AT$2='02'!AQ87,1,0)</f>
        <v>0</v>
      </c>
      <c r="AU85" s="1">
        <f>IF($E85*AU$2='02'!AR87,1,0)</f>
        <v>0</v>
      </c>
      <c r="AV85" s="1">
        <f>IF($E85*AV$2='02'!AS87,1,0)</f>
        <v>0</v>
      </c>
      <c r="AW85" s="1">
        <f>IF($E85*AW$2='02'!AT87,1,0)</f>
        <v>0</v>
      </c>
      <c r="AX85" s="1">
        <f>IF($E85*AX$2='02'!AU87,1,0)</f>
        <v>0</v>
      </c>
      <c r="AY85" s="1">
        <f>IF($E85*AY$2='02'!AV87,1,0)</f>
        <v>0</v>
      </c>
      <c r="AZ85" s="1">
        <f>IF($E85*AZ$2='02'!AW87,1,0)</f>
        <v>0</v>
      </c>
      <c r="BA85" s="1">
        <f>IF($E85*BA$2='02'!AX87,1,0)</f>
        <v>0</v>
      </c>
      <c r="BB85" s="1">
        <f>IF($E85*BB$2='02'!AY87,1,0)</f>
        <v>0</v>
      </c>
      <c r="BC85" s="1">
        <f>IF($E85*BC$2='02'!AZ87,1,0)</f>
        <v>0</v>
      </c>
      <c r="BD85" s="1">
        <f>IF($E85*BD$2='02'!BA87,1,0)</f>
        <v>0</v>
      </c>
      <c r="BE85" s="1">
        <f>IF($E85*BE$2='02'!BB87,1,0)</f>
        <v>0</v>
      </c>
      <c r="BF85" s="1">
        <f>IF($E85*BF$2='02'!BC87,1,0)</f>
        <v>0</v>
      </c>
      <c r="BG85" s="1">
        <f>IF($E85*BG$2='02'!BD87,1,0)</f>
        <v>0</v>
      </c>
      <c r="BH85" s="1">
        <f>IF($E85*BH$2='02'!BE87,1,0)</f>
        <v>0</v>
      </c>
      <c r="BI85" s="1">
        <f>IF($E85*BI$2='02'!BF87,1,0)</f>
        <v>0</v>
      </c>
      <c r="BJ85" s="1">
        <f>IF($E85*BJ$2='02'!BG87,1,0)</f>
        <v>0</v>
      </c>
      <c r="BK85" s="1">
        <f>IF($E85*BK$2='02'!BH87,1,0)</f>
        <v>0</v>
      </c>
      <c r="BL85" s="1">
        <f>IF($E85*BL$2='02'!BI87,1,0)</f>
        <v>0</v>
      </c>
      <c r="BM85" s="1">
        <f>IF($E85*BM$2='02'!BJ87,1,0)</f>
        <v>0</v>
      </c>
      <c r="BN85" s="1">
        <f>IF($E85*BN$2='02'!BK87,1,0)</f>
        <v>0</v>
      </c>
      <c r="BO85" s="1">
        <f>IF($E85*BO$2='02'!BL87,1,0)</f>
        <v>0</v>
      </c>
      <c r="BP85" s="1">
        <f>IF($E85*BP$2='02'!BM87,1,0)</f>
        <v>0</v>
      </c>
      <c r="BQ85" s="1">
        <f>IF($E85*BQ$2='02'!BN87,1,0)</f>
        <v>0</v>
      </c>
      <c r="BR85" s="1">
        <f>IF($E85*BR$2='02'!BO87,1,0)</f>
        <v>0</v>
      </c>
      <c r="BS85" s="1">
        <f>IF($E85*BS$2='02'!BP87,1,0)</f>
        <v>0</v>
      </c>
      <c r="BT85" s="1">
        <f>IF($E85*BT$2='02'!BQ87,1,0)</f>
        <v>0</v>
      </c>
      <c r="BU85" s="1">
        <f>IF($E85*BU$2='02'!BR87,1,0)</f>
        <v>0</v>
      </c>
      <c r="BV85" s="1">
        <f>IF($E85*BV$2='02'!BS87,1,0)</f>
        <v>0</v>
      </c>
      <c r="BW85" s="1">
        <f>IF($E85*BW$2='02'!BT87,1,0)</f>
        <v>0</v>
      </c>
      <c r="BX85" s="1">
        <f>IF($E85*BX$2='02'!BU87,1,0)</f>
        <v>0</v>
      </c>
      <c r="BY85" s="1">
        <f>IF($E85*BY$2='02'!BV87,1,0)</f>
        <v>0</v>
      </c>
      <c r="BZ85" s="1">
        <f>IF($E85*BZ$2='02'!BW87,1,0)</f>
        <v>0</v>
      </c>
      <c r="CA85" s="1">
        <f>IF($E85*CA$2='02'!BX87,1,0)</f>
        <v>0</v>
      </c>
      <c r="CB85" s="1">
        <f>IF($E85*CB$2='02'!BY87,1,0)</f>
        <v>0</v>
      </c>
      <c r="CC85" s="1">
        <f>IF($E85*CC$2='02'!BZ87,1,0)</f>
        <v>0</v>
      </c>
      <c r="CD85" s="1">
        <f>IF($E85*CD$2='02'!CA87,1,0)</f>
        <v>0</v>
      </c>
      <c r="CE85" s="1">
        <f>IF($E85*CE$2='02'!CB87,1,0)</f>
        <v>0</v>
      </c>
      <c r="CF85" s="1">
        <f>IF($E85*CF$2='02'!CC87,1,0)</f>
        <v>0</v>
      </c>
      <c r="CG85" s="1">
        <f>IF($E85*CG$2='02'!CD87,1,0)</f>
        <v>0</v>
      </c>
      <c r="CH85" s="1">
        <f>IF($E85*CH$2='02'!CE87,1,0)</f>
        <v>0</v>
      </c>
      <c r="CI85" s="1">
        <f>IF($E85*CI$2='02'!CF87,1,0)</f>
        <v>0</v>
      </c>
      <c r="CJ85" s="1">
        <f>IF($E85*CJ$2='02'!CG87,1,0)</f>
        <v>0</v>
      </c>
      <c r="CK85" s="1">
        <f>IF($E85*CK$2='02'!CH87,1,0)</f>
        <v>0</v>
      </c>
      <c r="CL85" s="1">
        <f>IF($E85*CL$2='02'!CI87,1,0)</f>
        <v>0</v>
      </c>
      <c r="CM85" s="1">
        <f>IF($E85*CM$2='02'!CJ87,1,0)</f>
        <v>0</v>
      </c>
      <c r="CN85" s="1">
        <f>IF($E85*CN$2='02'!CK87,1,0)</f>
        <v>0</v>
      </c>
      <c r="CO85" s="1">
        <f>IF($E85*CO$2='02'!CL87,1,0)</f>
        <v>0</v>
      </c>
      <c r="CP85" s="1">
        <f>IF($E85*CP$2='02'!CM87,1,0)</f>
        <v>0</v>
      </c>
      <c r="CQ85" s="1">
        <f>IF($E85*CQ$2='02'!CN87,1,0)</f>
        <v>0</v>
      </c>
      <c r="CR85" s="1">
        <f>IF($E85*CR$2='02'!CO87,1,0)</f>
        <v>0</v>
      </c>
      <c r="CS85" s="1">
        <f>IF($E85*CS$2='02'!CP87,1,0)</f>
        <v>0</v>
      </c>
      <c r="CT85" s="1">
        <f>IF($E85*CT$2='02'!CQ87,1,0)</f>
        <v>0</v>
      </c>
      <c r="CU85" s="1">
        <f>IF($E85*CU$2='02'!CR87,1,0)</f>
        <v>0</v>
      </c>
      <c r="CV85" s="1">
        <f>IF($E85*CV$2='02'!CS87,1,0)</f>
        <v>0</v>
      </c>
      <c r="CW85" s="1">
        <f>IF($E85*CW$2='02'!CT87,1,0)</f>
        <v>0</v>
      </c>
      <c r="CX85" s="1">
        <f>IF($E85*CX$2='02'!CU87,1,0)</f>
        <v>0</v>
      </c>
      <c r="CY85" s="1">
        <f>IF($E85*CY$2='02'!CV87,1,0)</f>
        <v>0</v>
      </c>
      <c r="CZ85" s="1">
        <f>IF($E85*CZ$2='02'!CW87,1,0)</f>
        <v>0</v>
      </c>
      <c r="DA85" s="3">
        <f>IF($E85*DA$2='02'!CX87,1,0)</f>
        <v>0</v>
      </c>
      <c r="DB85" s="68"/>
    </row>
    <row r="86" spans="1:106" x14ac:dyDescent="0.2">
      <c r="A86" s="68"/>
      <c r="B86" s="7" t="str">
        <f>TRIM(CONCATENATE('01'!B88," ",'01'!C88," ",'01'!D88))</f>
        <v>Luke Palmer</v>
      </c>
      <c r="C86" s="3">
        <f>IF(B86='01'!E88,1,0)</f>
        <v>0</v>
      </c>
      <c r="D86" s="68"/>
      <c r="E86" s="72">
        <v>84</v>
      </c>
      <c r="F86" s="1">
        <f>IF($E86*F$2='02'!C88,1,0)</f>
        <v>0</v>
      </c>
      <c r="G86" s="1">
        <f>IF($E86*G$2='02'!D88,1,0)</f>
        <v>0</v>
      </c>
      <c r="H86" s="1">
        <f>IF($E86*H$2='02'!E88,1,0)</f>
        <v>0</v>
      </c>
      <c r="I86" s="1">
        <f>IF($E86*I$2='02'!F88,1,0)</f>
        <v>0</v>
      </c>
      <c r="J86" s="1">
        <f>IF($E86*J$2='02'!G88,1,0)</f>
        <v>0</v>
      </c>
      <c r="K86" s="1">
        <f>IF($E86*K$2='02'!H88,1,0)</f>
        <v>0</v>
      </c>
      <c r="L86" s="1">
        <f>IF($E86*L$2='02'!I88,1,0)</f>
        <v>0</v>
      </c>
      <c r="M86" s="1">
        <f>IF($E86*M$2='02'!J88,1,0)</f>
        <v>0</v>
      </c>
      <c r="N86" s="1">
        <f>IF($E86*N$2='02'!K88,1,0)</f>
        <v>0</v>
      </c>
      <c r="O86" s="1">
        <f>IF($E86*O$2='02'!L88,1,0)</f>
        <v>0</v>
      </c>
      <c r="P86" s="1">
        <f>IF($E86*P$2='02'!M88,1,0)</f>
        <v>0</v>
      </c>
      <c r="Q86" s="1">
        <f>IF($E86*Q$2='02'!N88,1,0)</f>
        <v>0</v>
      </c>
      <c r="R86" s="1">
        <f>IF($E86*R$2='02'!O88,1,0)</f>
        <v>0</v>
      </c>
      <c r="S86" s="1">
        <f>IF($E86*S$2='02'!P88,1,0)</f>
        <v>0</v>
      </c>
      <c r="T86" s="1">
        <f>IF($E86*T$2='02'!Q88,1,0)</f>
        <v>0</v>
      </c>
      <c r="U86" s="1">
        <f>IF($E86*U$2='02'!R88,1,0)</f>
        <v>0</v>
      </c>
      <c r="V86" s="1">
        <f>IF($E86*V$2='02'!S88,1,0)</f>
        <v>0</v>
      </c>
      <c r="W86" s="1">
        <f>IF($E86*W$2='02'!T88,1,0)</f>
        <v>0</v>
      </c>
      <c r="X86" s="1">
        <f>IF($E86*X$2='02'!U88,1,0)</f>
        <v>0</v>
      </c>
      <c r="Y86" s="1">
        <f>IF($E86*Y$2='02'!V88,1,0)</f>
        <v>0</v>
      </c>
      <c r="Z86" s="1">
        <f>IF($E86*Z$2='02'!W88,1,0)</f>
        <v>0</v>
      </c>
      <c r="AA86" s="1">
        <f>IF($E86*AA$2='02'!X88,1,0)</f>
        <v>0</v>
      </c>
      <c r="AB86" s="1">
        <f>IF($E86*AB$2='02'!Y88,1,0)</f>
        <v>0</v>
      </c>
      <c r="AC86" s="1">
        <f>IF($E86*AC$2='02'!Z88,1,0)</f>
        <v>0</v>
      </c>
      <c r="AD86" s="1">
        <f>IF($E86*AD$2='02'!AA88,1,0)</f>
        <v>0</v>
      </c>
      <c r="AE86" s="1">
        <f>IF($E86*AE$2='02'!AB88,1,0)</f>
        <v>0</v>
      </c>
      <c r="AF86" s="1">
        <f>IF($E86*AF$2='02'!AC88,1,0)</f>
        <v>0</v>
      </c>
      <c r="AG86" s="1">
        <f>IF($E86*AG$2='02'!AD88,1,0)</f>
        <v>0</v>
      </c>
      <c r="AH86" s="1">
        <f>IF($E86*AH$2='02'!AE88,1,0)</f>
        <v>0</v>
      </c>
      <c r="AI86" s="1">
        <f>IF($E86*AI$2='02'!AF88,1,0)</f>
        <v>0</v>
      </c>
      <c r="AJ86" s="1">
        <f>IF($E86*AJ$2='02'!AG88,1,0)</f>
        <v>0</v>
      </c>
      <c r="AK86" s="1">
        <f>IF($E86*AK$2='02'!AH88,1,0)</f>
        <v>0</v>
      </c>
      <c r="AL86" s="1">
        <f>IF($E86*AL$2='02'!AI88,1,0)</f>
        <v>0</v>
      </c>
      <c r="AM86" s="1">
        <f>IF($E86*AM$2='02'!AJ88,1,0)</f>
        <v>0</v>
      </c>
      <c r="AN86" s="1">
        <f>IF($E86*AN$2='02'!AK88,1,0)</f>
        <v>0</v>
      </c>
      <c r="AO86" s="1">
        <f>IF($E86*AO$2='02'!AL88,1,0)</f>
        <v>0</v>
      </c>
      <c r="AP86" s="1">
        <f>IF($E86*AP$2='02'!AM88,1,0)</f>
        <v>0</v>
      </c>
      <c r="AQ86" s="1">
        <f>IF($E86*AQ$2='02'!AN88,1,0)</f>
        <v>0</v>
      </c>
      <c r="AR86" s="1">
        <f>IF($E86*AR$2='02'!AO88,1,0)</f>
        <v>0</v>
      </c>
      <c r="AS86" s="1">
        <f>IF($E86*AS$2='02'!AP88,1,0)</f>
        <v>0</v>
      </c>
      <c r="AT86" s="1">
        <f>IF($E86*AT$2='02'!AQ88,1,0)</f>
        <v>0</v>
      </c>
      <c r="AU86" s="1">
        <f>IF($E86*AU$2='02'!AR88,1,0)</f>
        <v>0</v>
      </c>
      <c r="AV86" s="1">
        <f>IF($E86*AV$2='02'!AS88,1,0)</f>
        <v>0</v>
      </c>
      <c r="AW86" s="1">
        <f>IF($E86*AW$2='02'!AT88,1,0)</f>
        <v>0</v>
      </c>
      <c r="AX86" s="1">
        <f>IF($E86*AX$2='02'!AU88,1,0)</f>
        <v>0</v>
      </c>
      <c r="AY86" s="1">
        <f>IF($E86*AY$2='02'!AV88,1,0)</f>
        <v>0</v>
      </c>
      <c r="AZ86" s="1">
        <f>IF($E86*AZ$2='02'!AW88,1,0)</f>
        <v>0</v>
      </c>
      <c r="BA86" s="1">
        <f>IF($E86*BA$2='02'!AX88,1,0)</f>
        <v>0</v>
      </c>
      <c r="BB86" s="1">
        <f>IF($E86*BB$2='02'!AY88,1,0)</f>
        <v>0</v>
      </c>
      <c r="BC86" s="1">
        <f>IF($E86*BC$2='02'!AZ88,1,0)</f>
        <v>0</v>
      </c>
      <c r="BD86" s="1">
        <f>IF($E86*BD$2='02'!BA88,1,0)</f>
        <v>0</v>
      </c>
      <c r="BE86" s="1">
        <f>IF($E86*BE$2='02'!BB88,1,0)</f>
        <v>0</v>
      </c>
      <c r="BF86" s="1">
        <f>IF($E86*BF$2='02'!BC88,1,0)</f>
        <v>0</v>
      </c>
      <c r="BG86" s="1">
        <f>IF($E86*BG$2='02'!BD88,1,0)</f>
        <v>0</v>
      </c>
      <c r="BH86" s="1">
        <f>IF($E86*BH$2='02'!BE88,1,0)</f>
        <v>0</v>
      </c>
      <c r="BI86" s="1">
        <f>IF($E86*BI$2='02'!BF88,1,0)</f>
        <v>0</v>
      </c>
      <c r="BJ86" s="1">
        <f>IF($E86*BJ$2='02'!BG88,1,0)</f>
        <v>0</v>
      </c>
      <c r="BK86" s="1">
        <f>IF($E86*BK$2='02'!BH88,1,0)</f>
        <v>0</v>
      </c>
      <c r="BL86" s="1">
        <f>IF($E86*BL$2='02'!BI88,1,0)</f>
        <v>0</v>
      </c>
      <c r="BM86" s="1">
        <f>IF($E86*BM$2='02'!BJ88,1,0)</f>
        <v>0</v>
      </c>
      <c r="BN86" s="1">
        <f>IF($E86*BN$2='02'!BK88,1,0)</f>
        <v>0</v>
      </c>
      <c r="BO86" s="1">
        <f>IF($E86*BO$2='02'!BL88,1,0)</f>
        <v>0</v>
      </c>
      <c r="BP86" s="1">
        <f>IF($E86*BP$2='02'!BM88,1,0)</f>
        <v>0</v>
      </c>
      <c r="BQ86" s="1">
        <f>IF($E86*BQ$2='02'!BN88,1,0)</f>
        <v>0</v>
      </c>
      <c r="BR86" s="1">
        <f>IF($E86*BR$2='02'!BO88,1,0)</f>
        <v>0</v>
      </c>
      <c r="BS86" s="1">
        <f>IF($E86*BS$2='02'!BP88,1,0)</f>
        <v>0</v>
      </c>
      <c r="BT86" s="1">
        <f>IF($E86*BT$2='02'!BQ88,1,0)</f>
        <v>0</v>
      </c>
      <c r="BU86" s="1">
        <f>IF($E86*BU$2='02'!BR88,1,0)</f>
        <v>0</v>
      </c>
      <c r="BV86" s="1">
        <f>IF($E86*BV$2='02'!BS88,1,0)</f>
        <v>0</v>
      </c>
      <c r="BW86" s="1">
        <f>IF($E86*BW$2='02'!BT88,1,0)</f>
        <v>0</v>
      </c>
      <c r="BX86" s="1">
        <f>IF($E86*BX$2='02'!BU88,1,0)</f>
        <v>0</v>
      </c>
      <c r="BY86" s="1">
        <f>IF($E86*BY$2='02'!BV88,1,0)</f>
        <v>0</v>
      </c>
      <c r="BZ86" s="1">
        <f>IF($E86*BZ$2='02'!BW88,1,0)</f>
        <v>0</v>
      </c>
      <c r="CA86" s="1">
        <f>IF($E86*CA$2='02'!BX88,1,0)</f>
        <v>0</v>
      </c>
      <c r="CB86" s="1">
        <f>IF($E86*CB$2='02'!BY88,1,0)</f>
        <v>0</v>
      </c>
      <c r="CC86" s="1">
        <f>IF($E86*CC$2='02'!BZ88,1,0)</f>
        <v>0</v>
      </c>
      <c r="CD86" s="1">
        <f>IF($E86*CD$2='02'!CA88,1,0)</f>
        <v>0</v>
      </c>
      <c r="CE86" s="1">
        <f>IF($E86*CE$2='02'!CB88,1,0)</f>
        <v>0</v>
      </c>
      <c r="CF86" s="1">
        <f>IF($E86*CF$2='02'!CC88,1,0)</f>
        <v>0</v>
      </c>
      <c r="CG86" s="1">
        <f>IF($E86*CG$2='02'!CD88,1,0)</f>
        <v>0</v>
      </c>
      <c r="CH86" s="1">
        <f>IF($E86*CH$2='02'!CE88,1,0)</f>
        <v>0</v>
      </c>
      <c r="CI86" s="1">
        <f>IF($E86*CI$2='02'!CF88,1,0)</f>
        <v>0</v>
      </c>
      <c r="CJ86" s="1">
        <f>IF($E86*CJ$2='02'!CG88,1,0)</f>
        <v>0</v>
      </c>
      <c r="CK86" s="1">
        <f>IF($E86*CK$2='02'!CH88,1,0)</f>
        <v>0</v>
      </c>
      <c r="CL86" s="1">
        <f>IF($E86*CL$2='02'!CI88,1,0)</f>
        <v>0</v>
      </c>
      <c r="CM86" s="1">
        <f>IF($E86*CM$2='02'!CJ88,1,0)</f>
        <v>0</v>
      </c>
      <c r="CN86" s="1">
        <f>IF($E86*CN$2='02'!CK88,1,0)</f>
        <v>0</v>
      </c>
      <c r="CO86" s="1">
        <f>IF($E86*CO$2='02'!CL88,1,0)</f>
        <v>0</v>
      </c>
      <c r="CP86" s="1">
        <f>IF($E86*CP$2='02'!CM88,1,0)</f>
        <v>0</v>
      </c>
      <c r="CQ86" s="1">
        <f>IF($E86*CQ$2='02'!CN88,1,0)</f>
        <v>0</v>
      </c>
      <c r="CR86" s="1">
        <f>IF($E86*CR$2='02'!CO88,1,0)</f>
        <v>0</v>
      </c>
      <c r="CS86" s="1">
        <f>IF($E86*CS$2='02'!CP88,1,0)</f>
        <v>0</v>
      </c>
      <c r="CT86" s="1">
        <f>IF($E86*CT$2='02'!CQ88,1,0)</f>
        <v>0</v>
      </c>
      <c r="CU86" s="1">
        <f>IF($E86*CU$2='02'!CR88,1,0)</f>
        <v>0</v>
      </c>
      <c r="CV86" s="1">
        <f>IF($E86*CV$2='02'!CS88,1,0)</f>
        <v>0</v>
      </c>
      <c r="CW86" s="1">
        <f>IF($E86*CW$2='02'!CT88,1,0)</f>
        <v>0</v>
      </c>
      <c r="CX86" s="1">
        <f>IF($E86*CX$2='02'!CU88,1,0)</f>
        <v>0</v>
      </c>
      <c r="CY86" s="1">
        <f>IF($E86*CY$2='02'!CV88,1,0)</f>
        <v>0</v>
      </c>
      <c r="CZ86" s="1">
        <f>IF($E86*CZ$2='02'!CW88,1,0)</f>
        <v>0</v>
      </c>
      <c r="DA86" s="3">
        <f>IF($E86*DA$2='02'!CX88,1,0)</f>
        <v>0</v>
      </c>
      <c r="DB86" s="68"/>
    </row>
    <row r="87" spans="1:106" x14ac:dyDescent="0.2">
      <c r="A87" s="68"/>
      <c r="B87" s="7" t="str">
        <f>TRIM(CONCATENATE('01'!B89," ",'01'!C89," ",'01'!D89))</f>
        <v>Muhammad A. Holmes</v>
      </c>
      <c r="C87" s="3">
        <f>IF(B87='01'!E89,1,0)</f>
        <v>0</v>
      </c>
      <c r="D87" s="68"/>
      <c r="E87" s="72">
        <v>85</v>
      </c>
      <c r="F87" s="1">
        <f>IF($E87*F$2='02'!C89,1,0)</f>
        <v>0</v>
      </c>
      <c r="G87" s="1">
        <f>IF($E87*G$2='02'!D89,1,0)</f>
        <v>0</v>
      </c>
      <c r="H87" s="1">
        <f>IF($E87*H$2='02'!E89,1,0)</f>
        <v>0</v>
      </c>
      <c r="I87" s="1">
        <f>IF($E87*I$2='02'!F89,1,0)</f>
        <v>0</v>
      </c>
      <c r="J87" s="1">
        <f>IF($E87*J$2='02'!G89,1,0)</f>
        <v>0</v>
      </c>
      <c r="K87" s="1">
        <f>IF($E87*K$2='02'!H89,1,0)</f>
        <v>0</v>
      </c>
      <c r="L87" s="1">
        <f>IF($E87*L$2='02'!I89,1,0)</f>
        <v>0</v>
      </c>
      <c r="M87" s="1">
        <f>IF($E87*M$2='02'!J89,1,0)</f>
        <v>0</v>
      </c>
      <c r="N87" s="1">
        <f>IF($E87*N$2='02'!K89,1,0)</f>
        <v>0</v>
      </c>
      <c r="O87" s="1">
        <f>IF($E87*O$2='02'!L89,1,0)</f>
        <v>0</v>
      </c>
      <c r="P87" s="1">
        <f>IF($E87*P$2='02'!M89,1,0)</f>
        <v>0</v>
      </c>
      <c r="Q87" s="1">
        <f>IF($E87*Q$2='02'!N89,1,0)</f>
        <v>0</v>
      </c>
      <c r="R87" s="1">
        <f>IF($E87*R$2='02'!O89,1,0)</f>
        <v>0</v>
      </c>
      <c r="S87" s="1">
        <f>IF($E87*S$2='02'!P89,1,0)</f>
        <v>0</v>
      </c>
      <c r="T87" s="1">
        <f>IF($E87*T$2='02'!Q89,1,0)</f>
        <v>0</v>
      </c>
      <c r="U87" s="1">
        <f>IF($E87*U$2='02'!R89,1,0)</f>
        <v>0</v>
      </c>
      <c r="V87" s="1">
        <f>IF($E87*V$2='02'!S89,1,0)</f>
        <v>0</v>
      </c>
      <c r="W87" s="1">
        <f>IF($E87*W$2='02'!T89,1,0)</f>
        <v>0</v>
      </c>
      <c r="X87" s="1">
        <f>IF($E87*X$2='02'!U89,1,0)</f>
        <v>0</v>
      </c>
      <c r="Y87" s="1">
        <f>IF($E87*Y$2='02'!V89,1,0)</f>
        <v>0</v>
      </c>
      <c r="Z87" s="1">
        <f>IF($E87*Z$2='02'!W89,1,0)</f>
        <v>0</v>
      </c>
      <c r="AA87" s="1">
        <f>IF($E87*AA$2='02'!X89,1,0)</f>
        <v>0</v>
      </c>
      <c r="AB87" s="1">
        <f>IF($E87*AB$2='02'!Y89,1,0)</f>
        <v>0</v>
      </c>
      <c r="AC87" s="1">
        <f>IF($E87*AC$2='02'!Z89,1,0)</f>
        <v>0</v>
      </c>
      <c r="AD87" s="1">
        <f>IF($E87*AD$2='02'!AA89,1,0)</f>
        <v>0</v>
      </c>
      <c r="AE87" s="1">
        <f>IF($E87*AE$2='02'!AB89,1,0)</f>
        <v>0</v>
      </c>
      <c r="AF87" s="1">
        <f>IF($E87*AF$2='02'!AC89,1,0)</f>
        <v>0</v>
      </c>
      <c r="AG87" s="1">
        <f>IF($E87*AG$2='02'!AD89,1,0)</f>
        <v>0</v>
      </c>
      <c r="AH87" s="1">
        <f>IF($E87*AH$2='02'!AE89,1,0)</f>
        <v>0</v>
      </c>
      <c r="AI87" s="1">
        <f>IF($E87*AI$2='02'!AF89,1,0)</f>
        <v>0</v>
      </c>
      <c r="AJ87" s="1">
        <f>IF($E87*AJ$2='02'!AG89,1,0)</f>
        <v>0</v>
      </c>
      <c r="AK87" s="1">
        <f>IF($E87*AK$2='02'!AH89,1,0)</f>
        <v>0</v>
      </c>
      <c r="AL87" s="1">
        <f>IF($E87*AL$2='02'!AI89,1,0)</f>
        <v>0</v>
      </c>
      <c r="AM87" s="1">
        <f>IF($E87*AM$2='02'!AJ89,1,0)</f>
        <v>0</v>
      </c>
      <c r="AN87" s="1">
        <f>IF($E87*AN$2='02'!AK89,1,0)</f>
        <v>0</v>
      </c>
      <c r="AO87" s="1">
        <f>IF($E87*AO$2='02'!AL89,1,0)</f>
        <v>0</v>
      </c>
      <c r="AP87" s="1">
        <f>IF($E87*AP$2='02'!AM89,1,0)</f>
        <v>0</v>
      </c>
      <c r="AQ87" s="1">
        <f>IF($E87*AQ$2='02'!AN89,1,0)</f>
        <v>0</v>
      </c>
      <c r="AR87" s="1">
        <f>IF($E87*AR$2='02'!AO89,1,0)</f>
        <v>0</v>
      </c>
      <c r="AS87" s="1">
        <f>IF($E87*AS$2='02'!AP89,1,0)</f>
        <v>0</v>
      </c>
      <c r="AT87" s="1">
        <f>IF($E87*AT$2='02'!AQ89,1,0)</f>
        <v>0</v>
      </c>
      <c r="AU87" s="1">
        <f>IF($E87*AU$2='02'!AR89,1,0)</f>
        <v>0</v>
      </c>
      <c r="AV87" s="1">
        <f>IF($E87*AV$2='02'!AS89,1,0)</f>
        <v>0</v>
      </c>
      <c r="AW87" s="1">
        <f>IF($E87*AW$2='02'!AT89,1,0)</f>
        <v>0</v>
      </c>
      <c r="AX87" s="1">
        <f>IF($E87*AX$2='02'!AU89,1,0)</f>
        <v>0</v>
      </c>
      <c r="AY87" s="1">
        <f>IF($E87*AY$2='02'!AV89,1,0)</f>
        <v>0</v>
      </c>
      <c r="AZ87" s="1">
        <f>IF($E87*AZ$2='02'!AW89,1,0)</f>
        <v>0</v>
      </c>
      <c r="BA87" s="1">
        <f>IF($E87*BA$2='02'!AX89,1,0)</f>
        <v>0</v>
      </c>
      <c r="BB87" s="1">
        <f>IF($E87*BB$2='02'!AY89,1,0)</f>
        <v>0</v>
      </c>
      <c r="BC87" s="1">
        <f>IF($E87*BC$2='02'!AZ89,1,0)</f>
        <v>0</v>
      </c>
      <c r="BD87" s="1">
        <f>IF($E87*BD$2='02'!BA89,1,0)</f>
        <v>0</v>
      </c>
      <c r="BE87" s="1">
        <f>IF($E87*BE$2='02'!BB89,1,0)</f>
        <v>0</v>
      </c>
      <c r="BF87" s="1">
        <f>IF($E87*BF$2='02'!BC89,1,0)</f>
        <v>0</v>
      </c>
      <c r="BG87" s="1">
        <f>IF($E87*BG$2='02'!BD89,1,0)</f>
        <v>0</v>
      </c>
      <c r="BH87" s="1">
        <f>IF($E87*BH$2='02'!BE89,1,0)</f>
        <v>0</v>
      </c>
      <c r="BI87" s="1">
        <f>IF($E87*BI$2='02'!BF89,1,0)</f>
        <v>0</v>
      </c>
      <c r="BJ87" s="1">
        <f>IF($E87*BJ$2='02'!BG89,1,0)</f>
        <v>0</v>
      </c>
      <c r="BK87" s="1">
        <f>IF($E87*BK$2='02'!BH89,1,0)</f>
        <v>0</v>
      </c>
      <c r="BL87" s="1">
        <f>IF($E87*BL$2='02'!BI89,1,0)</f>
        <v>0</v>
      </c>
      <c r="BM87" s="1">
        <f>IF($E87*BM$2='02'!BJ89,1,0)</f>
        <v>0</v>
      </c>
      <c r="BN87" s="1">
        <f>IF($E87*BN$2='02'!BK89,1,0)</f>
        <v>0</v>
      </c>
      <c r="BO87" s="1">
        <f>IF($E87*BO$2='02'!BL89,1,0)</f>
        <v>0</v>
      </c>
      <c r="BP87" s="1">
        <f>IF($E87*BP$2='02'!BM89,1,0)</f>
        <v>0</v>
      </c>
      <c r="BQ87" s="1">
        <f>IF($E87*BQ$2='02'!BN89,1,0)</f>
        <v>0</v>
      </c>
      <c r="BR87" s="1">
        <f>IF($E87*BR$2='02'!BO89,1,0)</f>
        <v>0</v>
      </c>
      <c r="BS87" s="1">
        <f>IF($E87*BS$2='02'!BP89,1,0)</f>
        <v>0</v>
      </c>
      <c r="BT87" s="1">
        <f>IF($E87*BT$2='02'!BQ89,1,0)</f>
        <v>0</v>
      </c>
      <c r="BU87" s="1">
        <f>IF($E87*BU$2='02'!BR89,1,0)</f>
        <v>0</v>
      </c>
      <c r="BV87" s="1">
        <f>IF($E87*BV$2='02'!BS89,1,0)</f>
        <v>0</v>
      </c>
      <c r="BW87" s="1">
        <f>IF($E87*BW$2='02'!BT89,1,0)</f>
        <v>0</v>
      </c>
      <c r="BX87" s="1">
        <f>IF($E87*BX$2='02'!BU89,1,0)</f>
        <v>0</v>
      </c>
      <c r="BY87" s="1">
        <f>IF($E87*BY$2='02'!BV89,1,0)</f>
        <v>0</v>
      </c>
      <c r="BZ87" s="1">
        <f>IF($E87*BZ$2='02'!BW89,1,0)</f>
        <v>0</v>
      </c>
      <c r="CA87" s="1">
        <f>IF($E87*CA$2='02'!BX89,1,0)</f>
        <v>0</v>
      </c>
      <c r="CB87" s="1">
        <f>IF($E87*CB$2='02'!BY89,1,0)</f>
        <v>0</v>
      </c>
      <c r="CC87" s="1">
        <f>IF($E87*CC$2='02'!BZ89,1,0)</f>
        <v>0</v>
      </c>
      <c r="CD87" s="1">
        <f>IF($E87*CD$2='02'!CA89,1,0)</f>
        <v>0</v>
      </c>
      <c r="CE87" s="1">
        <f>IF($E87*CE$2='02'!CB89,1,0)</f>
        <v>0</v>
      </c>
      <c r="CF87" s="1">
        <f>IF($E87*CF$2='02'!CC89,1,0)</f>
        <v>0</v>
      </c>
      <c r="CG87" s="1">
        <f>IF($E87*CG$2='02'!CD89,1,0)</f>
        <v>0</v>
      </c>
      <c r="CH87" s="1">
        <f>IF($E87*CH$2='02'!CE89,1,0)</f>
        <v>0</v>
      </c>
      <c r="CI87" s="1">
        <f>IF($E87*CI$2='02'!CF89,1,0)</f>
        <v>0</v>
      </c>
      <c r="CJ87" s="1">
        <f>IF($E87*CJ$2='02'!CG89,1,0)</f>
        <v>0</v>
      </c>
      <c r="CK87" s="1">
        <f>IF($E87*CK$2='02'!CH89,1,0)</f>
        <v>0</v>
      </c>
      <c r="CL87" s="1">
        <f>IF($E87*CL$2='02'!CI89,1,0)</f>
        <v>0</v>
      </c>
      <c r="CM87" s="1">
        <f>IF($E87*CM$2='02'!CJ89,1,0)</f>
        <v>0</v>
      </c>
      <c r="CN87" s="1">
        <f>IF($E87*CN$2='02'!CK89,1,0)</f>
        <v>0</v>
      </c>
      <c r="CO87" s="1">
        <f>IF($E87*CO$2='02'!CL89,1,0)</f>
        <v>0</v>
      </c>
      <c r="CP87" s="1">
        <f>IF($E87*CP$2='02'!CM89,1,0)</f>
        <v>0</v>
      </c>
      <c r="CQ87" s="1">
        <f>IF($E87*CQ$2='02'!CN89,1,0)</f>
        <v>0</v>
      </c>
      <c r="CR87" s="1">
        <f>IF($E87*CR$2='02'!CO89,1,0)</f>
        <v>0</v>
      </c>
      <c r="CS87" s="1">
        <f>IF($E87*CS$2='02'!CP89,1,0)</f>
        <v>0</v>
      </c>
      <c r="CT87" s="1">
        <f>IF($E87*CT$2='02'!CQ89,1,0)</f>
        <v>0</v>
      </c>
      <c r="CU87" s="1">
        <f>IF($E87*CU$2='02'!CR89,1,0)</f>
        <v>0</v>
      </c>
      <c r="CV87" s="1">
        <f>IF($E87*CV$2='02'!CS89,1,0)</f>
        <v>0</v>
      </c>
      <c r="CW87" s="1">
        <f>IF($E87*CW$2='02'!CT89,1,0)</f>
        <v>0</v>
      </c>
      <c r="CX87" s="1">
        <f>IF($E87*CX$2='02'!CU89,1,0)</f>
        <v>0</v>
      </c>
      <c r="CY87" s="1">
        <f>IF($E87*CY$2='02'!CV89,1,0)</f>
        <v>0</v>
      </c>
      <c r="CZ87" s="1">
        <f>IF($E87*CZ$2='02'!CW89,1,0)</f>
        <v>0</v>
      </c>
      <c r="DA87" s="3">
        <f>IF($E87*DA$2='02'!CX89,1,0)</f>
        <v>0</v>
      </c>
      <c r="DB87" s="68"/>
    </row>
    <row r="88" spans="1:106" x14ac:dyDescent="0.2">
      <c r="A88" s="68"/>
      <c r="B88" s="7" t="str">
        <f>TRIM(CONCATENATE('01'!B90," ",'01'!C90," ",'01'!D90))</f>
        <v>Nathan Rogers</v>
      </c>
      <c r="C88" s="3">
        <f>IF(B88='01'!E90,1,0)</f>
        <v>0</v>
      </c>
      <c r="D88" s="68"/>
      <c r="E88" s="72">
        <v>86</v>
      </c>
      <c r="F88" s="1">
        <f>IF($E88*F$2='02'!C90,1,0)</f>
        <v>0</v>
      </c>
      <c r="G88" s="1">
        <f>IF($E88*G$2='02'!D90,1,0)</f>
        <v>0</v>
      </c>
      <c r="H88" s="1">
        <f>IF($E88*H$2='02'!E90,1,0)</f>
        <v>0</v>
      </c>
      <c r="I88" s="1">
        <f>IF($E88*I$2='02'!F90,1,0)</f>
        <v>0</v>
      </c>
      <c r="J88" s="1">
        <f>IF($E88*J$2='02'!G90,1,0)</f>
        <v>0</v>
      </c>
      <c r="K88" s="1">
        <f>IF($E88*K$2='02'!H90,1,0)</f>
        <v>0</v>
      </c>
      <c r="L88" s="1">
        <f>IF($E88*L$2='02'!I90,1,0)</f>
        <v>0</v>
      </c>
      <c r="M88" s="1">
        <f>IF($E88*M$2='02'!J90,1,0)</f>
        <v>0</v>
      </c>
      <c r="N88" s="1">
        <f>IF($E88*N$2='02'!K90,1,0)</f>
        <v>0</v>
      </c>
      <c r="O88" s="1">
        <f>IF($E88*O$2='02'!L90,1,0)</f>
        <v>0</v>
      </c>
      <c r="P88" s="1">
        <f>IF($E88*P$2='02'!M90,1,0)</f>
        <v>0</v>
      </c>
      <c r="Q88" s="1">
        <f>IF($E88*Q$2='02'!N90,1,0)</f>
        <v>0</v>
      </c>
      <c r="R88" s="1">
        <f>IF($E88*R$2='02'!O90,1,0)</f>
        <v>0</v>
      </c>
      <c r="S88" s="1">
        <f>IF($E88*S$2='02'!P90,1,0)</f>
        <v>0</v>
      </c>
      <c r="T88" s="1">
        <f>IF($E88*T$2='02'!Q90,1,0)</f>
        <v>0</v>
      </c>
      <c r="U88" s="1">
        <f>IF($E88*U$2='02'!R90,1,0)</f>
        <v>0</v>
      </c>
      <c r="V88" s="1">
        <f>IF($E88*V$2='02'!S90,1,0)</f>
        <v>0</v>
      </c>
      <c r="W88" s="1">
        <f>IF($E88*W$2='02'!T90,1,0)</f>
        <v>0</v>
      </c>
      <c r="X88" s="1">
        <f>IF($E88*X$2='02'!U90,1,0)</f>
        <v>0</v>
      </c>
      <c r="Y88" s="1">
        <f>IF($E88*Y$2='02'!V90,1,0)</f>
        <v>0</v>
      </c>
      <c r="Z88" s="1">
        <f>IF($E88*Z$2='02'!W90,1,0)</f>
        <v>0</v>
      </c>
      <c r="AA88" s="1">
        <f>IF($E88*AA$2='02'!X90,1,0)</f>
        <v>0</v>
      </c>
      <c r="AB88" s="1">
        <f>IF($E88*AB$2='02'!Y90,1,0)</f>
        <v>0</v>
      </c>
      <c r="AC88" s="1">
        <f>IF($E88*AC$2='02'!Z90,1,0)</f>
        <v>0</v>
      </c>
      <c r="AD88" s="1">
        <f>IF($E88*AD$2='02'!AA90,1,0)</f>
        <v>0</v>
      </c>
      <c r="AE88" s="1">
        <f>IF($E88*AE$2='02'!AB90,1,0)</f>
        <v>0</v>
      </c>
      <c r="AF88" s="1">
        <f>IF($E88*AF$2='02'!AC90,1,0)</f>
        <v>0</v>
      </c>
      <c r="AG88" s="1">
        <f>IF($E88*AG$2='02'!AD90,1,0)</f>
        <v>0</v>
      </c>
      <c r="AH88" s="1">
        <f>IF($E88*AH$2='02'!AE90,1,0)</f>
        <v>0</v>
      </c>
      <c r="AI88" s="1">
        <f>IF($E88*AI$2='02'!AF90,1,0)</f>
        <v>0</v>
      </c>
      <c r="AJ88" s="1">
        <f>IF($E88*AJ$2='02'!AG90,1,0)</f>
        <v>0</v>
      </c>
      <c r="AK88" s="1">
        <f>IF($E88*AK$2='02'!AH90,1,0)</f>
        <v>0</v>
      </c>
      <c r="AL88" s="1">
        <f>IF($E88*AL$2='02'!AI90,1,0)</f>
        <v>0</v>
      </c>
      <c r="AM88" s="1">
        <f>IF($E88*AM$2='02'!AJ90,1,0)</f>
        <v>0</v>
      </c>
      <c r="AN88" s="1">
        <f>IF($E88*AN$2='02'!AK90,1,0)</f>
        <v>0</v>
      </c>
      <c r="AO88" s="1">
        <f>IF($E88*AO$2='02'!AL90,1,0)</f>
        <v>0</v>
      </c>
      <c r="AP88" s="1">
        <f>IF($E88*AP$2='02'!AM90,1,0)</f>
        <v>0</v>
      </c>
      <c r="AQ88" s="1">
        <f>IF($E88*AQ$2='02'!AN90,1,0)</f>
        <v>0</v>
      </c>
      <c r="AR88" s="1">
        <f>IF($E88*AR$2='02'!AO90,1,0)</f>
        <v>0</v>
      </c>
      <c r="AS88" s="1">
        <f>IF($E88*AS$2='02'!AP90,1,0)</f>
        <v>0</v>
      </c>
      <c r="AT88" s="1">
        <f>IF($E88*AT$2='02'!AQ90,1,0)</f>
        <v>0</v>
      </c>
      <c r="AU88" s="1">
        <f>IF($E88*AU$2='02'!AR90,1,0)</f>
        <v>0</v>
      </c>
      <c r="AV88" s="1">
        <f>IF($E88*AV$2='02'!AS90,1,0)</f>
        <v>0</v>
      </c>
      <c r="AW88" s="1">
        <f>IF($E88*AW$2='02'!AT90,1,0)</f>
        <v>0</v>
      </c>
      <c r="AX88" s="1">
        <f>IF($E88*AX$2='02'!AU90,1,0)</f>
        <v>0</v>
      </c>
      <c r="AY88" s="1">
        <f>IF($E88*AY$2='02'!AV90,1,0)</f>
        <v>0</v>
      </c>
      <c r="AZ88" s="1">
        <f>IF($E88*AZ$2='02'!AW90,1,0)</f>
        <v>0</v>
      </c>
      <c r="BA88" s="1">
        <f>IF($E88*BA$2='02'!AX90,1,0)</f>
        <v>0</v>
      </c>
      <c r="BB88" s="1">
        <f>IF($E88*BB$2='02'!AY90,1,0)</f>
        <v>0</v>
      </c>
      <c r="BC88" s="1">
        <f>IF($E88*BC$2='02'!AZ90,1,0)</f>
        <v>0</v>
      </c>
      <c r="BD88" s="1">
        <f>IF($E88*BD$2='02'!BA90,1,0)</f>
        <v>0</v>
      </c>
      <c r="BE88" s="1">
        <f>IF($E88*BE$2='02'!BB90,1,0)</f>
        <v>0</v>
      </c>
      <c r="BF88" s="1">
        <f>IF($E88*BF$2='02'!BC90,1,0)</f>
        <v>0</v>
      </c>
      <c r="BG88" s="1">
        <f>IF($E88*BG$2='02'!BD90,1,0)</f>
        <v>0</v>
      </c>
      <c r="BH88" s="1">
        <f>IF($E88*BH$2='02'!BE90,1,0)</f>
        <v>0</v>
      </c>
      <c r="BI88" s="1">
        <f>IF($E88*BI$2='02'!BF90,1,0)</f>
        <v>0</v>
      </c>
      <c r="BJ88" s="1">
        <f>IF($E88*BJ$2='02'!BG90,1,0)</f>
        <v>0</v>
      </c>
      <c r="BK88" s="1">
        <f>IF($E88*BK$2='02'!BH90,1,0)</f>
        <v>0</v>
      </c>
      <c r="BL88" s="1">
        <f>IF($E88*BL$2='02'!BI90,1,0)</f>
        <v>0</v>
      </c>
      <c r="BM88" s="1">
        <f>IF($E88*BM$2='02'!BJ90,1,0)</f>
        <v>0</v>
      </c>
      <c r="BN88" s="1">
        <f>IF($E88*BN$2='02'!BK90,1,0)</f>
        <v>0</v>
      </c>
      <c r="BO88" s="1">
        <f>IF($E88*BO$2='02'!BL90,1,0)</f>
        <v>0</v>
      </c>
      <c r="BP88" s="1">
        <f>IF($E88*BP$2='02'!BM90,1,0)</f>
        <v>0</v>
      </c>
      <c r="BQ88" s="1">
        <f>IF($E88*BQ$2='02'!BN90,1,0)</f>
        <v>0</v>
      </c>
      <c r="BR88" s="1">
        <f>IF($E88*BR$2='02'!BO90,1,0)</f>
        <v>0</v>
      </c>
      <c r="BS88" s="1">
        <f>IF($E88*BS$2='02'!BP90,1,0)</f>
        <v>0</v>
      </c>
      <c r="BT88" s="1">
        <f>IF($E88*BT$2='02'!BQ90,1,0)</f>
        <v>0</v>
      </c>
      <c r="BU88" s="1">
        <f>IF($E88*BU$2='02'!BR90,1,0)</f>
        <v>0</v>
      </c>
      <c r="BV88" s="1">
        <f>IF($E88*BV$2='02'!BS90,1,0)</f>
        <v>0</v>
      </c>
      <c r="BW88" s="1">
        <f>IF($E88*BW$2='02'!BT90,1,0)</f>
        <v>0</v>
      </c>
      <c r="BX88" s="1">
        <f>IF($E88*BX$2='02'!BU90,1,0)</f>
        <v>0</v>
      </c>
      <c r="BY88" s="1">
        <f>IF($E88*BY$2='02'!BV90,1,0)</f>
        <v>0</v>
      </c>
      <c r="BZ88" s="1">
        <f>IF($E88*BZ$2='02'!BW90,1,0)</f>
        <v>0</v>
      </c>
      <c r="CA88" s="1">
        <f>IF($E88*CA$2='02'!BX90,1,0)</f>
        <v>0</v>
      </c>
      <c r="CB88" s="1">
        <f>IF($E88*CB$2='02'!BY90,1,0)</f>
        <v>0</v>
      </c>
      <c r="CC88" s="1">
        <f>IF($E88*CC$2='02'!BZ90,1,0)</f>
        <v>0</v>
      </c>
      <c r="CD88" s="1">
        <f>IF($E88*CD$2='02'!CA90,1,0)</f>
        <v>0</v>
      </c>
      <c r="CE88" s="1">
        <f>IF($E88*CE$2='02'!CB90,1,0)</f>
        <v>0</v>
      </c>
      <c r="CF88" s="1">
        <f>IF($E88*CF$2='02'!CC90,1,0)</f>
        <v>0</v>
      </c>
      <c r="CG88" s="1">
        <f>IF($E88*CG$2='02'!CD90,1,0)</f>
        <v>0</v>
      </c>
      <c r="CH88" s="1">
        <f>IF($E88*CH$2='02'!CE90,1,0)</f>
        <v>0</v>
      </c>
      <c r="CI88" s="1">
        <f>IF($E88*CI$2='02'!CF90,1,0)</f>
        <v>0</v>
      </c>
      <c r="CJ88" s="1">
        <f>IF($E88*CJ$2='02'!CG90,1,0)</f>
        <v>0</v>
      </c>
      <c r="CK88" s="1">
        <f>IF($E88*CK$2='02'!CH90,1,0)</f>
        <v>0</v>
      </c>
      <c r="CL88" s="1">
        <f>IF($E88*CL$2='02'!CI90,1,0)</f>
        <v>0</v>
      </c>
      <c r="CM88" s="1">
        <f>IF($E88*CM$2='02'!CJ90,1,0)</f>
        <v>0</v>
      </c>
      <c r="CN88" s="1">
        <f>IF($E88*CN$2='02'!CK90,1,0)</f>
        <v>0</v>
      </c>
      <c r="CO88" s="1">
        <f>IF($E88*CO$2='02'!CL90,1,0)</f>
        <v>0</v>
      </c>
      <c r="CP88" s="1">
        <f>IF($E88*CP$2='02'!CM90,1,0)</f>
        <v>0</v>
      </c>
      <c r="CQ88" s="1">
        <f>IF($E88*CQ$2='02'!CN90,1,0)</f>
        <v>0</v>
      </c>
      <c r="CR88" s="1">
        <f>IF($E88*CR$2='02'!CO90,1,0)</f>
        <v>0</v>
      </c>
      <c r="CS88" s="1">
        <f>IF($E88*CS$2='02'!CP90,1,0)</f>
        <v>0</v>
      </c>
      <c r="CT88" s="1">
        <f>IF($E88*CT$2='02'!CQ90,1,0)</f>
        <v>0</v>
      </c>
      <c r="CU88" s="1">
        <f>IF($E88*CU$2='02'!CR90,1,0)</f>
        <v>0</v>
      </c>
      <c r="CV88" s="1">
        <f>IF($E88*CV$2='02'!CS90,1,0)</f>
        <v>0</v>
      </c>
      <c r="CW88" s="1">
        <f>IF($E88*CW$2='02'!CT90,1,0)</f>
        <v>0</v>
      </c>
      <c r="CX88" s="1">
        <f>IF($E88*CX$2='02'!CU90,1,0)</f>
        <v>0</v>
      </c>
      <c r="CY88" s="1">
        <f>IF($E88*CY$2='02'!CV90,1,0)</f>
        <v>0</v>
      </c>
      <c r="CZ88" s="1">
        <f>IF($E88*CZ$2='02'!CW90,1,0)</f>
        <v>0</v>
      </c>
      <c r="DA88" s="3">
        <f>IF($E88*DA$2='02'!CX90,1,0)</f>
        <v>0</v>
      </c>
      <c r="DB88" s="68"/>
    </row>
    <row r="89" spans="1:106" x14ac:dyDescent="0.2">
      <c r="A89" s="68"/>
      <c r="B89" s="7" t="str">
        <f>TRIM(CONCATENATE('01'!B91," ",'01'!C91," ",'01'!D91))</f>
        <v>Archie Stevens</v>
      </c>
      <c r="C89" s="3">
        <f>IF(B89='01'!E91,1,0)</f>
        <v>0</v>
      </c>
      <c r="D89" s="68"/>
      <c r="E89" s="72">
        <v>87</v>
      </c>
      <c r="F89" s="1">
        <f>IF($E89*F$2='02'!C91,1,0)</f>
        <v>0</v>
      </c>
      <c r="G89" s="1">
        <f>IF($E89*G$2='02'!D91,1,0)</f>
        <v>0</v>
      </c>
      <c r="H89" s="1">
        <f>IF($E89*H$2='02'!E91,1,0)</f>
        <v>0</v>
      </c>
      <c r="I89" s="1">
        <f>IF($E89*I$2='02'!F91,1,0)</f>
        <v>0</v>
      </c>
      <c r="J89" s="1">
        <f>IF($E89*J$2='02'!G91,1,0)</f>
        <v>0</v>
      </c>
      <c r="K89" s="1">
        <f>IF($E89*K$2='02'!H91,1,0)</f>
        <v>0</v>
      </c>
      <c r="L89" s="1">
        <f>IF($E89*L$2='02'!I91,1,0)</f>
        <v>0</v>
      </c>
      <c r="M89" s="1">
        <f>IF($E89*M$2='02'!J91,1,0)</f>
        <v>0</v>
      </c>
      <c r="N89" s="1">
        <f>IF($E89*N$2='02'!K91,1,0)</f>
        <v>0</v>
      </c>
      <c r="O89" s="1">
        <f>IF($E89*O$2='02'!L91,1,0)</f>
        <v>0</v>
      </c>
      <c r="P89" s="1">
        <f>IF($E89*P$2='02'!M91,1,0)</f>
        <v>0</v>
      </c>
      <c r="Q89" s="1">
        <f>IF($E89*Q$2='02'!N91,1,0)</f>
        <v>0</v>
      </c>
      <c r="R89" s="1">
        <f>IF($E89*R$2='02'!O91,1,0)</f>
        <v>0</v>
      </c>
      <c r="S89" s="1">
        <f>IF($E89*S$2='02'!P91,1,0)</f>
        <v>0</v>
      </c>
      <c r="T89" s="1">
        <f>IF($E89*T$2='02'!Q91,1,0)</f>
        <v>0</v>
      </c>
      <c r="U89" s="1">
        <f>IF($E89*U$2='02'!R91,1,0)</f>
        <v>0</v>
      </c>
      <c r="V89" s="1">
        <f>IF($E89*V$2='02'!S91,1,0)</f>
        <v>0</v>
      </c>
      <c r="W89" s="1">
        <f>IF($E89*W$2='02'!T91,1,0)</f>
        <v>0</v>
      </c>
      <c r="X89" s="1">
        <f>IF($E89*X$2='02'!U91,1,0)</f>
        <v>0</v>
      </c>
      <c r="Y89" s="1">
        <f>IF($E89*Y$2='02'!V91,1,0)</f>
        <v>0</v>
      </c>
      <c r="Z89" s="1">
        <f>IF($E89*Z$2='02'!W91,1,0)</f>
        <v>0</v>
      </c>
      <c r="AA89" s="1">
        <f>IF($E89*AA$2='02'!X91,1,0)</f>
        <v>0</v>
      </c>
      <c r="AB89" s="1">
        <f>IF($E89*AB$2='02'!Y91,1,0)</f>
        <v>0</v>
      </c>
      <c r="AC89" s="1">
        <f>IF($E89*AC$2='02'!Z91,1,0)</f>
        <v>0</v>
      </c>
      <c r="AD89" s="1">
        <f>IF($E89*AD$2='02'!AA91,1,0)</f>
        <v>0</v>
      </c>
      <c r="AE89" s="1">
        <f>IF($E89*AE$2='02'!AB91,1,0)</f>
        <v>0</v>
      </c>
      <c r="AF89" s="1">
        <f>IF($E89*AF$2='02'!AC91,1,0)</f>
        <v>0</v>
      </c>
      <c r="AG89" s="1">
        <f>IF($E89*AG$2='02'!AD91,1,0)</f>
        <v>0</v>
      </c>
      <c r="AH89" s="1">
        <f>IF($E89*AH$2='02'!AE91,1,0)</f>
        <v>0</v>
      </c>
      <c r="AI89" s="1">
        <f>IF($E89*AI$2='02'!AF91,1,0)</f>
        <v>0</v>
      </c>
      <c r="AJ89" s="1">
        <f>IF($E89*AJ$2='02'!AG91,1,0)</f>
        <v>0</v>
      </c>
      <c r="AK89" s="1">
        <f>IF($E89*AK$2='02'!AH91,1,0)</f>
        <v>0</v>
      </c>
      <c r="AL89" s="1">
        <f>IF($E89*AL$2='02'!AI91,1,0)</f>
        <v>0</v>
      </c>
      <c r="AM89" s="1">
        <f>IF($E89*AM$2='02'!AJ91,1,0)</f>
        <v>0</v>
      </c>
      <c r="AN89" s="1">
        <f>IF($E89*AN$2='02'!AK91,1,0)</f>
        <v>0</v>
      </c>
      <c r="AO89" s="1">
        <f>IF($E89*AO$2='02'!AL91,1,0)</f>
        <v>0</v>
      </c>
      <c r="AP89" s="1">
        <f>IF($E89*AP$2='02'!AM91,1,0)</f>
        <v>0</v>
      </c>
      <c r="AQ89" s="1">
        <f>IF($E89*AQ$2='02'!AN91,1,0)</f>
        <v>0</v>
      </c>
      <c r="AR89" s="1">
        <f>IF($E89*AR$2='02'!AO91,1,0)</f>
        <v>0</v>
      </c>
      <c r="AS89" s="1">
        <f>IF($E89*AS$2='02'!AP91,1,0)</f>
        <v>0</v>
      </c>
      <c r="AT89" s="1">
        <f>IF($E89*AT$2='02'!AQ91,1,0)</f>
        <v>0</v>
      </c>
      <c r="AU89" s="1">
        <f>IF($E89*AU$2='02'!AR91,1,0)</f>
        <v>0</v>
      </c>
      <c r="AV89" s="1">
        <f>IF($E89*AV$2='02'!AS91,1,0)</f>
        <v>0</v>
      </c>
      <c r="AW89" s="1">
        <f>IF($E89*AW$2='02'!AT91,1,0)</f>
        <v>0</v>
      </c>
      <c r="AX89" s="1">
        <f>IF($E89*AX$2='02'!AU91,1,0)</f>
        <v>0</v>
      </c>
      <c r="AY89" s="1">
        <f>IF($E89*AY$2='02'!AV91,1,0)</f>
        <v>0</v>
      </c>
      <c r="AZ89" s="1">
        <f>IF($E89*AZ$2='02'!AW91,1,0)</f>
        <v>0</v>
      </c>
      <c r="BA89" s="1">
        <f>IF($E89*BA$2='02'!AX91,1,0)</f>
        <v>0</v>
      </c>
      <c r="BB89" s="1">
        <f>IF($E89*BB$2='02'!AY91,1,0)</f>
        <v>0</v>
      </c>
      <c r="BC89" s="1">
        <f>IF($E89*BC$2='02'!AZ91,1,0)</f>
        <v>0</v>
      </c>
      <c r="BD89" s="1">
        <f>IF($E89*BD$2='02'!BA91,1,0)</f>
        <v>0</v>
      </c>
      <c r="BE89" s="1">
        <f>IF($E89*BE$2='02'!BB91,1,0)</f>
        <v>0</v>
      </c>
      <c r="BF89" s="1">
        <f>IF($E89*BF$2='02'!BC91,1,0)</f>
        <v>0</v>
      </c>
      <c r="BG89" s="1">
        <f>IF($E89*BG$2='02'!BD91,1,0)</f>
        <v>0</v>
      </c>
      <c r="BH89" s="1">
        <f>IF($E89*BH$2='02'!BE91,1,0)</f>
        <v>0</v>
      </c>
      <c r="BI89" s="1">
        <f>IF($E89*BI$2='02'!BF91,1,0)</f>
        <v>0</v>
      </c>
      <c r="BJ89" s="1">
        <f>IF($E89*BJ$2='02'!BG91,1,0)</f>
        <v>0</v>
      </c>
      <c r="BK89" s="1">
        <f>IF($E89*BK$2='02'!BH91,1,0)</f>
        <v>0</v>
      </c>
      <c r="BL89" s="1">
        <f>IF($E89*BL$2='02'!BI91,1,0)</f>
        <v>0</v>
      </c>
      <c r="BM89" s="1">
        <f>IF($E89*BM$2='02'!BJ91,1,0)</f>
        <v>0</v>
      </c>
      <c r="BN89" s="1">
        <f>IF($E89*BN$2='02'!BK91,1,0)</f>
        <v>0</v>
      </c>
      <c r="BO89" s="1">
        <f>IF($E89*BO$2='02'!BL91,1,0)</f>
        <v>0</v>
      </c>
      <c r="BP89" s="1">
        <f>IF($E89*BP$2='02'!BM91,1,0)</f>
        <v>0</v>
      </c>
      <c r="BQ89" s="1">
        <f>IF($E89*BQ$2='02'!BN91,1,0)</f>
        <v>0</v>
      </c>
      <c r="BR89" s="1">
        <f>IF($E89*BR$2='02'!BO91,1,0)</f>
        <v>0</v>
      </c>
      <c r="BS89" s="1">
        <f>IF($E89*BS$2='02'!BP91,1,0)</f>
        <v>0</v>
      </c>
      <c r="BT89" s="1">
        <f>IF($E89*BT$2='02'!BQ91,1,0)</f>
        <v>0</v>
      </c>
      <c r="BU89" s="1">
        <f>IF($E89*BU$2='02'!BR91,1,0)</f>
        <v>0</v>
      </c>
      <c r="BV89" s="1">
        <f>IF($E89*BV$2='02'!BS91,1,0)</f>
        <v>0</v>
      </c>
      <c r="BW89" s="1">
        <f>IF($E89*BW$2='02'!BT91,1,0)</f>
        <v>0</v>
      </c>
      <c r="BX89" s="1">
        <f>IF($E89*BX$2='02'!BU91,1,0)</f>
        <v>0</v>
      </c>
      <c r="BY89" s="1">
        <f>IF($E89*BY$2='02'!BV91,1,0)</f>
        <v>0</v>
      </c>
      <c r="BZ89" s="1">
        <f>IF($E89*BZ$2='02'!BW91,1,0)</f>
        <v>0</v>
      </c>
      <c r="CA89" s="1">
        <f>IF($E89*CA$2='02'!BX91,1,0)</f>
        <v>0</v>
      </c>
      <c r="CB89" s="1">
        <f>IF($E89*CB$2='02'!BY91,1,0)</f>
        <v>0</v>
      </c>
      <c r="CC89" s="1">
        <f>IF($E89*CC$2='02'!BZ91,1,0)</f>
        <v>0</v>
      </c>
      <c r="CD89" s="1">
        <f>IF($E89*CD$2='02'!CA91,1,0)</f>
        <v>0</v>
      </c>
      <c r="CE89" s="1">
        <f>IF($E89*CE$2='02'!CB91,1,0)</f>
        <v>0</v>
      </c>
      <c r="CF89" s="1">
        <f>IF($E89*CF$2='02'!CC91,1,0)</f>
        <v>0</v>
      </c>
      <c r="CG89" s="1">
        <f>IF($E89*CG$2='02'!CD91,1,0)</f>
        <v>0</v>
      </c>
      <c r="CH89" s="1">
        <f>IF($E89*CH$2='02'!CE91,1,0)</f>
        <v>0</v>
      </c>
      <c r="CI89" s="1">
        <f>IF($E89*CI$2='02'!CF91,1,0)</f>
        <v>0</v>
      </c>
      <c r="CJ89" s="1">
        <f>IF($E89*CJ$2='02'!CG91,1,0)</f>
        <v>0</v>
      </c>
      <c r="CK89" s="1">
        <f>IF($E89*CK$2='02'!CH91,1,0)</f>
        <v>0</v>
      </c>
      <c r="CL89" s="1">
        <f>IF($E89*CL$2='02'!CI91,1,0)</f>
        <v>0</v>
      </c>
      <c r="CM89" s="1">
        <f>IF($E89*CM$2='02'!CJ91,1,0)</f>
        <v>0</v>
      </c>
      <c r="CN89" s="1">
        <f>IF($E89*CN$2='02'!CK91,1,0)</f>
        <v>0</v>
      </c>
      <c r="CO89" s="1">
        <f>IF($E89*CO$2='02'!CL91,1,0)</f>
        <v>0</v>
      </c>
      <c r="CP89" s="1">
        <f>IF($E89*CP$2='02'!CM91,1,0)</f>
        <v>0</v>
      </c>
      <c r="CQ89" s="1">
        <f>IF($E89*CQ$2='02'!CN91,1,0)</f>
        <v>0</v>
      </c>
      <c r="CR89" s="1">
        <f>IF($E89*CR$2='02'!CO91,1,0)</f>
        <v>0</v>
      </c>
      <c r="CS89" s="1">
        <f>IF($E89*CS$2='02'!CP91,1,0)</f>
        <v>0</v>
      </c>
      <c r="CT89" s="1">
        <f>IF($E89*CT$2='02'!CQ91,1,0)</f>
        <v>0</v>
      </c>
      <c r="CU89" s="1">
        <f>IF($E89*CU$2='02'!CR91,1,0)</f>
        <v>0</v>
      </c>
      <c r="CV89" s="1">
        <f>IF($E89*CV$2='02'!CS91,1,0)</f>
        <v>0</v>
      </c>
      <c r="CW89" s="1">
        <f>IF($E89*CW$2='02'!CT91,1,0)</f>
        <v>0</v>
      </c>
      <c r="CX89" s="1">
        <f>IF($E89*CX$2='02'!CU91,1,0)</f>
        <v>0</v>
      </c>
      <c r="CY89" s="1">
        <f>IF($E89*CY$2='02'!CV91,1,0)</f>
        <v>0</v>
      </c>
      <c r="CZ89" s="1">
        <f>IF($E89*CZ$2='02'!CW91,1,0)</f>
        <v>0</v>
      </c>
      <c r="DA89" s="3">
        <f>IF($E89*DA$2='02'!CX91,1,0)</f>
        <v>0</v>
      </c>
      <c r="DB89" s="68"/>
    </row>
    <row r="90" spans="1:106" x14ac:dyDescent="0.2">
      <c r="A90" s="68"/>
      <c r="B90" s="7" t="str">
        <f>TRIM(CONCATENATE('01'!B92," ",'01'!C92," ",'01'!D92))</f>
        <v>Freddie Walsh</v>
      </c>
      <c r="C90" s="3">
        <f>IF(B90='01'!E92,1,0)</f>
        <v>0</v>
      </c>
      <c r="D90" s="68"/>
      <c r="E90" s="72">
        <v>88</v>
      </c>
      <c r="F90" s="1">
        <f>IF($E90*F$2='02'!C92,1,0)</f>
        <v>0</v>
      </c>
      <c r="G90" s="1">
        <f>IF($E90*G$2='02'!D92,1,0)</f>
        <v>0</v>
      </c>
      <c r="H90" s="1">
        <f>IF($E90*H$2='02'!E92,1,0)</f>
        <v>0</v>
      </c>
      <c r="I90" s="1">
        <f>IF($E90*I$2='02'!F92,1,0)</f>
        <v>0</v>
      </c>
      <c r="J90" s="1">
        <f>IF($E90*J$2='02'!G92,1,0)</f>
        <v>0</v>
      </c>
      <c r="K90" s="1">
        <f>IF($E90*K$2='02'!H92,1,0)</f>
        <v>0</v>
      </c>
      <c r="L90" s="1">
        <f>IF($E90*L$2='02'!I92,1,0)</f>
        <v>0</v>
      </c>
      <c r="M90" s="1">
        <f>IF($E90*M$2='02'!J92,1,0)</f>
        <v>0</v>
      </c>
      <c r="N90" s="1">
        <f>IF($E90*N$2='02'!K92,1,0)</f>
        <v>0</v>
      </c>
      <c r="O90" s="1">
        <f>IF($E90*O$2='02'!L92,1,0)</f>
        <v>0</v>
      </c>
      <c r="P90" s="1">
        <f>IF($E90*P$2='02'!M92,1,0)</f>
        <v>0</v>
      </c>
      <c r="Q90" s="1">
        <f>IF($E90*Q$2='02'!N92,1,0)</f>
        <v>0</v>
      </c>
      <c r="R90" s="1">
        <f>IF($E90*R$2='02'!O92,1,0)</f>
        <v>0</v>
      </c>
      <c r="S90" s="1">
        <f>IF($E90*S$2='02'!P92,1,0)</f>
        <v>0</v>
      </c>
      <c r="T90" s="1">
        <f>IF($E90*T$2='02'!Q92,1,0)</f>
        <v>0</v>
      </c>
      <c r="U90" s="1">
        <f>IF($E90*U$2='02'!R92,1,0)</f>
        <v>0</v>
      </c>
      <c r="V90" s="1">
        <f>IF($E90*V$2='02'!S92,1,0)</f>
        <v>0</v>
      </c>
      <c r="W90" s="1">
        <f>IF($E90*W$2='02'!T92,1,0)</f>
        <v>0</v>
      </c>
      <c r="X90" s="1">
        <f>IF($E90*X$2='02'!U92,1,0)</f>
        <v>0</v>
      </c>
      <c r="Y90" s="1">
        <f>IF($E90*Y$2='02'!V92,1,0)</f>
        <v>0</v>
      </c>
      <c r="Z90" s="1">
        <f>IF($E90*Z$2='02'!W92,1,0)</f>
        <v>0</v>
      </c>
      <c r="AA90" s="1">
        <f>IF($E90*AA$2='02'!X92,1,0)</f>
        <v>0</v>
      </c>
      <c r="AB90" s="1">
        <f>IF($E90*AB$2='02'!Y92,1,0)</f>
        <v>0</v>
      </c>
      <c r="AC90" s="1">
        <f>IF($E90*AC$2='02'!Z92,1,0)</f>
        <v>0</v>
      </c>
      <c r="AD90" s="1">
        <f>IF($E90*AD$2='02'!AA92,1,0)</f>
        <v>0</v>
      </c>
      <c r="AE90" s="1">
        <f>IF($E90*AE$2='02'!AB92,1,0)</f>
        <v>0</v>
      </c>
      <c r="AF90" s="1">
        <f>IF($E90*AF$2='02'!AC92,1,0)</f>
        <v>0</v>
      </c>
      <c r="AG90" s="1">
        <f>IF($E90*AG$2='02'!AD92,1,0)</f>
        <v>0</v>
      </c>
      <c r="AH90" s="1">
        <f>IF($E90*AH$2='02'!AE92,1,0)</f>
        <v>0</v>
      </c>
      <c r="AI90" s="1">
        <f>IF($E90*AI$2='02'!AF92,1,0)</f>
        <v>0</v>
      </c>
      <c r="AJ90" s="1">
        <f>IF($E90*AJ$2='02'!AG92,1,0)</f>
        <v>0</v>
      </c>
      <c r="AK90" s="1">
        <f>IF($E90*AK$2='02'!AH92,1,0)</f>
        <v>0</v>
      </c>
      <c r="AL90" s="1">
        <f>IF($E90*AL$2='02'!AI92,1,0)</f>
        <v>0</v>
      </c>
      <c r="AM90" s="1">
        <f>IF($E90*AM$2='02'!AJ92,1,0)</f>
        <v>0</v>
      </c>
      <c r="AN90" s="1">
        <f>IF($E90*AN$2='02'!AK92,1,0)</f>
        <v>0</v>
      </c>
      <c r="AO90" s="1">
        <f>IF($E90*AO$2='02'!AL92,1,0)</f>
        <v>0</v>
      </c>
      <c r="AP90" s="1">
        <f>IF($E90*AP$2='02'!AM92,1,0)</f>
        <v>0</v>
      </c>
      <c r="AQ90" s="1">
        <f>IF($E90*AQ$2='02'!AN92,1,0)</f>
        <v>0</v>
      </c>
      <c r="AR90" s="1">
        <f>IF($E90*AR$2='02'!AO92,1,0)</f>
        <v>0</v>
      </c>
      <c r="AS90" s="1">
        <f>IF($E90*AS$2='02'!AP92,1,0)</f>
        <v>0</v>
      </c>
      <c r="AT90" s="1">
        <f>IF($E90*AT$2='02'!AQ92,1,0)</f>
        <v>0</v>
      </c>
      <c r="AU90" s="1">
        <f>IF($E90*AU$2='02'!AR92,1,0)</f>
        <v>0</v>
      </c>
      <c r="AV90" s="1">
        <f>IF($E90*AV$2='02'!AS92,1,0)</f>
        <v>0</v>
      </c>
      <c r="AW90" s="1">
        <f>IF($E90*AW$2='02'!AT92,1,0)</f>
        <v>0</v>
      </c>
      <c r="AX90" s="1">
        <f>IF($E90*AX$2='02'!AU92,1,0)</f>
        <v>0</v>
      </c>
      <c r="AY90" s="1">
        <f>IF($E90*AY$2='02'!AV92,1,0)</f>
        <v>0</v>
      </c>
      <c r="AZ90" s="1">
        <f>IF($E90*AZ$2='02'!AW92,1,0)</f>
        <v>0</v>
      </c>
      <c r="BA90" s="1">
        <f>IF($E90*BA$2='02'!AX92,1,0)</f>
        <v>0</v>
      </c>
      <c r="BB90" s="1">
        <f>IF($E90*BB$2='02'!AY92,1,0)</f>
        <v>0</v>
      </c>
      <c r="BC90" s="1">
        <f>IF($E90*BC$2='02'!AZ92,1,0)</f>
        <v>0</v>
      </c>
      <c r="BD90" s="1">
        <f>IF($E90*BD$2='02'!BA92,1,0)</f>
        <v>0</v>
      </c>
      <c r="BE90" s="1">
        <f>IF($E90*BE$2='02'!BB92,1,0)</f>
        <v>0</v>
      </c>
      <c r="BF90" s="1">
        <f>IF($E90*BF$2='02'!BC92,1,0)</f>
        <v>0</v>
      </c>
      <c r="BG90" s="1">
        <f>IF($E90*BG$2='02'!BD92,1,0)</f>
        <v>0</v>
      </c>
      <c r="BH90" s="1">
        <f>IF($E90*BH$2='02'!BE92,1,0)</f>
        <v>0</v>
      </c>
      <c r="BI90" s="1">
        <f>IF($E90*BI$2='02'!BF92,1,0)</f>
        <v>0</v>
      </c>
      <c r="BJ90" s="1">
        <f>IF($E90*BJ$2='02'!BG92,1,0)</f>
        <v>0</v>
      </c>
      <c r="BK90" s="1">
        <f>IF($E90*BK$2='02'!BH92,1,0)</f>
        <v>0</v>
      </c>
      <c r="BL90" s="1">
        <f>IF($E90*BL$2='02'!BI92,1,0)</f>
        <v>0</v>
      </c>
      <c r="BM90" s="1">
        <f>IF($E90*BM$2='02'!BJ92,1,0)</f>
        <v>0</v>
      </c>
      <c r="BN90" s="1">
        <f>IF($E90*BN$2='02'!BK92,1,0)</f>
        <v>0</v>
      </c>
      <c r="BO90" s="1">
        <f>IF($E90*BO$2='02'!BL92,1,0)</f>
        <v>0</v>
      </c>
      <c r="BP90" s="1">
        <f>IF($E90*BP$2='02'!BM92,1,0)</f>
        <v>0</v>
      </c>
      <c r="BQ90" s="1">
        <f>IF($E90*BQ$2='02'!BN92,1,0)</f>
        <v>0</v>
      </c>
      <c r="BR90" s="1">
        <f>IF($E90*BR$2='02'!BO92,1,0)</f>
        <v>0</v>
      </c>
      <c r="BS90" s="1">
        <f>IF($E90*BS$2='02'!BP92,1,0)</f>
        <v>0</v>
      </c>
      <c r="BT90" s="1">
        <f>IF($E90*BT$2='02'!BQ92,1,0)</f>
        <v>0</v>
      </c>
      <c r="BU90" s="1">
        <f>IF($E90*BU$2='02'!BR92,1,0)</f>
        <v>0</v>
      </c>
      <c r="BV90" s="1">
        <f>IF($E90*BV$2='02'!BS92,1,0)</f>
        <v>0</v>
      </c>
      <c r="BW90" s="1">
        <f>IF($E90*BW$2='02'!BT92,1,0)</f>
        <v>0</v>
      </c>
      <c r="BX90" s="1">
        <f>IF($E90*BX$2='02'!BU92,1,0)</f>
        <v>0</v>
      </c>
      <c r="BY90" s="1">
        <f>IF($E90*BY$2='02'!BV92,1,0)</f>
        <v>0</v>
      </c>
      <c r="BZ90" s="1">
        <f>IF($E90*BZ$2='02'!BW92,1,0)</f>
        <v>0</v>
      </c>
      <c r="CA90" s="1">
        <f>IF($E90*CA$2='02'!BX92,1,0)</f>
        <v>0</v>
      </c>
      <c r="CB90" s="1">
        <f>IF($E90*CB$2='02'!BY92,1,0)</f>
        <v>0</v>
      </c>
      <c r="CC90" s="1">
        <f>IF($E90*CC$2='02'!BZ92,1,0)</f>
        <v>0</v>
      </c>
      <c r="CD90" s="1">
        <f>IF($E90*CD$2='02'!CA92,1,0)</f>
        <v>0</v>
      </c>
      <c r="CE90" s="1">
        <f>IF($E90*CE$2='02'!CB92,1,0)</f>
        <v>0</v>
      </c>
      <c r="CF90" s="1">
        <f>IF($E90*CF$2='02'!CC92,1,0)</f>
        <v>0</v>
      </c>
      <c r="CG90" s="1">
        <f>IF($E90*CG$2='02'!CD92,1,0)</f>
        <v>0</v>
      </c>
      <c r="CH90" s="1">
        <f>IF($E90*CH$2='02'!CE92,1,0)</f>
        <v>0</v>
      </c>
      <c r="CI90" s="1">
        <f>IF($E90*CI$2='02'!CF92,1,0)</f>
        <v>0</v>
      </c>
      <c r="CJ90" s="1">
        <f>IF($E90*CJ$2='02'!CG92,1,0)</f>
        <v>0</v>
      </c>
      <c r="CK90" s="1">
        <f>IF($E90*CK$2='02'!CH92,1,0)</f>
        <v>0</v>
      </c>
      <c r="CL90" s="1">
        <f>IF($E90*CL$2='02'!CI92,1,0)</f>
        <v>0</v>
      </c>
      <c r="CM90" s="1">
        <f>IF($E90*CM$2='02'!CJ92,1,0)</f>
        <v>0</v>
      </c>
      <c r="CN90" s="1">
        <f>IF($E90*CN$2='02'!CK92,1,0)</f>
        <v>0</v>
      </c>
      <c r="CO90" s="1">
        <f>IF($E90*CO$2='02'!CL92,1,0)</f>
        <v>0</v>
      </c>
      <c r="CP90" s="1">
        <f>IF($E90*CP$2='02'!CM92,1,0)</f>
        <v>0</v>
      </c>
      <c r="CQ90" s="1">
        <f>IF($E90*CQ$2='02'!CN92,1,0)</f>
        <v>0</v>
      </c>
      <c r="CR90" s="1">
        <f>IF($E90*CR$2='02'!CO92,1,0)</f>
        <v>0</v>
      </c>
      <c r="CS90" s="1">
        <f>IF($E90*CS$2='02'!CP92,1,0)</f>
        <v>0</v>
      </c>
      <c r="CT90" s="1">
        <f>IF($E90*CT$2='02'!CQ92,1,0)</f>
        <v>0</v>
      </c>
      <c r="CU90" s="1">
        <f>IF($E90*CU$2='02'!CR92,1,0)</f>
        <v>0</v>
      </c>
      <c r="CV90" s="1">
        <f>IF($E90*CV$2='02'!CS92,1,0)</f>
        <v>0</v>
      </c>
      <c r="CW90" s="1">
        <f>IF($E90*CW$2='02'!CT92,1,0)</f>
        <v>0</v>
      </c>
      <c r="CX90" s="1">
        <f>IF($E90*CX$2='02'!CU92,1,0)</f>
        <v>0</v>
      </c>
      <c r="CY90" s="1">
        <f>IF($E90*CY$2='02'!CV92,1,0)</f>
        <v>0</v>
      </c>
      <c r="CZ90" s="1">
        <f>IF($E90*CZ$2='02'!CW92,1,0)</f>
        <v>0</v>
      </c>
      <c r="DA90" s="3">
        <f>IF($E90*DA$2='02'!CX92,1,0)</f>
        <v>0</v>
      </c>
      <c r="DB90" s="68"/>
    </row>
    <row r="91" spans="1:106" x14ac:dyDescent="0.2">
      <c r="A91" s="68"/>
      <c r="B91" s="7" t="str">
        <f>TRIM(CONCATENATE('01'!B93," ",'01'!C93," ",'01'!D93))</f>
        <v>Riley Hunter</v>
      </c>
      <c r="C91" s="3">
        <f>IF(B91='01'!E93,1,0)</f>
        <v>0</v>
      </c>
      <c r="D91" s="68"/>
      <c r="E91" s="72">
        <v>89</v>
      </c>
      <c r="F91" s="1">
        <f>IF($E91*F$2='02'!C93,1,0)</f>
        <v>0</v>
      </c>
      <c r="G91" s="1">
        <f>IF($E91*G$2='02'!D93,1,0)</f>
        <v>0</v>
      </c>
      <c r="H91" s="1">
        <f>IF($E91*H$2='02'!E93,1,0)</f>
        <v>0</v>
      </c>
      <c r="I91" s="1">
        <f>IF($E91*I$2='02'!F93,1,0)</f>
        <v>0</v>
      </c>
      <c r="J91" s="1">
        <f>IF($E91*J$2='02'!G93,1,0)</f>
        <v>0</v>
      </c>
      <c r="K91" s="1">
        <f>IF($E91*K$2='02'!H93,1,0)</f>
        <v>0</v>
      </c>
      <c r="L91" s="1">
        <f>IF($E91*L$2='02'!I93,1,0)</f>
        <v>0</v>
      </c>
      <c r="M91" s="1">
        <f>IF($E91*M$2='02'!J93,1,0)</f>
        <v>0</v>
      </c>
      <c r="N91" s="1">
        <f>IF($E91*N$2='02'!K93,1,0)</f>
        <v>0</v>
      </c>
      <c r="O91" s="1">
        <f>IF($E91*O$2='02'!L93,1,0)</f>
        <v>0</v>
      </c>
      <c r="P91" s="1">
        <f>IF($E91*P$2='02'!M93,1,0)</f>
        <v>0</v>
      </c>
      <c r="Q91" s="1">
        <f>IF($E91*Q$2='02'!N93,1,0)</f>
        <v>0</v>
      </c>
      <c r="R91" s="1">
        <f>IF($E91*R$2='02'!O93,1,0)</f>
        <v>0</v>
      </c>
      <c r="S91" s="1">
        <f>IF($E91*S$2='02'!P93,1,0)</f>
        <v>0</v>
      </c>
      <c r="T91" s="1">
        <f>IF($E91*T$2='02'!Q93,1,0)</f>
        <v>0</v>
      </c>
      <c r="U91" s="1">
        <f>IF($E91*U$2='02'!R93,1,0)</f>
        <v>0</v>
      </c>
      <c r="V91" s="1">
        <f>IF($E91*V$2='02'!S93,1,0)</f>
        <v>0</v>
      </c>
      <c r="W91" s="1">
        <f>IF($E91*W$2='02'!T93,1,0)</f>
        <v>0</v>
      </c>
      <c r="X91" s="1">
        <f>IF($E91*X$2='02'!U93,1,0)</f>
        <v>0</v>
      </c>
      <c r="Y91" s="1">
        <f>IF($E91*Y$2='02'!V93,1,0)</f>
        <v>0</v>
      </c>
      <c r="Z91" s="1">
        <f>IF($E91*Z$2='02'!W93,1,0)</f>
        <v>0</v>
      </c>
      <c r="AA91" s="1">
        <f>IF($E91*AA$2='02'!X93,1,0)</f>
        <v>0</v>
      </c>
      <c r="AB91" s="1">
        <f>IF($E91*AB$2='02'!Y93,1,0)</f>
        <v>0</v>
      </c>
      <c r="AC91" s="1">
        <f>IF($E91*AC$2='02'!Z93,1,0)</f>
        <v>0</v>
      </c>
      <c r="AD91" s="1">
        <f>IF($E91*AD$2='02'!AA93,1,0)</f>
        <v>0</v>
      </c>
      <c r="AE91" s="1">
        <f>IF($E91*AE$2='02'!AB93,1,0)</f>
        <v>0</v>
      </c>
      <c r="AF91" s="1">
        <f>IF($E91*AF$2='02'!AC93,1,0)</f>
        <v>0</v>
      </c>
      <c r="AG91" s="1">
        <f>IF($E91*AG$2='02'!AD93,1,0)</f>
        <v>0</v>
      </c>
      <c r="AH91" s="1">
        <f>IF($E91*AH$2='02'!AE93,1,0)</f>
        <v>0</v>
      </c>
      <c r="AI91" s="1">
        <f>IF($E91*AI$2='02'!AF93,1,0)</f>
        <v>0</v>
      </c>
      <c r="AJ91" s="1">
        <f>IF($E91*AJ$2='02'!AG93,1,0)</f>
        <v>0</v>
      </c>
      <c r="AK91" s="1">
        <f>IF($E91*AK$2='02'!AH93,1,0)</f>
        <v>0</v>
      </c>
      <c r="AL91" s="1">
        <f>IF($E91*AL$2='02'!AI93,1,0)</f>
        <v>0</v>
      </c>
      <c r="AM91" s="1">
        <f>IF($E91*AM$2='02'!AJ93,1,0)</f>
        <v>0</v>
      </c>
      <c r="AN91" s="1">
        <f>IF($E91*AN$2='02'!AK93,1,0)</f>
        <v>0</v>
      </c>
      <c r="AO91" s="1">
        <f>IF($E91*AO$2='02'!AL93,1,0)</f>
        <v>0</v>
      </c>
      <c r="AP91" s="1">
        <f>IF($E91*AP$2='02'!AM93,1,0)</f>
        <v>0</v>
      </c>
      <c r="AQ91" s="1">
        <f>IF($E91*AQ$2='02'!AN93,1,0)</f>
        <v>0</v>
      </c>
      <c r="AR91" s="1">
        <f>IF($E91*AR$2='02'!AO93,1,0)</f>
        <v>0</v>
      </c>
      <c r="AS91" s="1">
        <f>IF($E91*AS$2='02'!AP93,1,0)</f>
        <v>0</v>
      </c>
      <c r="AT91" s="1">
        <f>IF($E91*AT$2='02'!AQ93,1,0)</f>
        <v>0</v>
      </c>
      <c r="AU91" s="1">
        <f>IF($E91*AU$2='02'!AR93,1,0)</f>
        <v>0</v>
      </c>
      <c r="AV91" s="1">
        <f>IF($E91*AV$2='02'!AS93,1,0)</f>
        <v>0</v>
      </c>
      <c r="AW91" s="1">
        <f>IF($E91*AW$2='02'!AT93,1,0)</f>
        <v>0</v>
      </c>
      <c r="AX91" s="1">
        <f>IF($E91*AX$2='02'!AU93,1,0)</f>
        <v>0</v>
      </c>
      <c r="AY91" s="1">
        <f>IF($E91*AY$2='02'!AV93,1,0)</f>
        <v>0</v>
      </c>
      <c r="AZ91" s="1">
        <f>IF($E91*AZ$2='02'!AW93,1,0)</f>
        <v>0</v>
      </c>
      <c r="BA91" s="1">
        <f>IF($E91*BA$2='02'!AX93,1,0)</f>
        <v>0</v>
      </c>
      <c r="BB91" s="1">
        <f>IF($E91*BB$2='02'!AY93,1,0)</f>
        <v>0</v>
      </c>
      <c r="BC91" s="1">
        <f>IF($E91*BC$2='02'!AZ93,1,0)</f>
        <v>0</v>
      </c>
      <c r="BD91" s="1">
        <f>IF($E91*BD$2='02'!BA93,1,0)</f>
        <v>0</v>
      </c>
      <c r="BE91" s="1">
        <f>IF($E91*BE$2='02'!BB93,1,0)</f>
        <v>0</v>
      </c>
      <c r="BF91" s="1">
        <f>IF($E91*BF$2='02'!BC93,1,0)</f>
        <v>0</v>
      </c>
      <c r="BG91" s="1">
        <f>IF($E91*BG$2='02'!BD93,1,0)</f>
        <v>0</v>
      </c>
      <c r="BH91" s="1">
        <f>IF($E91*BH$2='02'!BE93,1,0)</f>
        <v>0</v>
      </c>
      <c r="BI91" s="1">
        <f>IF($E91*BI$2='02'!BF93,1,0)</f>
        <v>0</v>
      </c>
      <c r="BJ91" s="1">
        <f>IF($E91*BJ$2='02'!BG93,1,0)</f>
        <v>0</v>
      </c>
      <c r="BK91" s="1">
        <f>IF($E91*BK$2='02'!BH93,1,0)</f>
        <v>0</v>
      </c>
      <c r="BL91" s="1">
        <f>IF($E91*BL$2='02'!BI93,1,0)</f>
        <v>0</v>
      </c>
      <c r="BM91" s="1">
        <f>IF($E91*BM$2='02'!BJ93,1,0)</f>
        <v>0</v>
      </c>
      <c r="BN91" s="1">
        <f>IF($E91*BN$2='02'!BK93,1,0)</f>
        <v>0</v>
      </c>
      <c r="BO91" s="1">
        <f>IF($E91*BO$2='02'!BL93,1,0)</f>
        <v>0</v>
      </c>
      <c r="BP91" s="1">
        <f>IF($E91*BP$2='02'!BM93,1,0)</f>
        <v>0</v>
      </c>
      <c r="BQ91" s="1">
        <f>IF($E91*BQ$2='02'!BN93,1,0)</f>
        <v>0</v>
      </c>
      <c r="BR91" s="1">
        <f>IF($E91*BR$2='02'!BO93,1,0)</f>
        <v>0</v>
      </c>
      <c r="BS91" s="1">
        <f>IF($E91*BS$2='02'!BP93,1,0)</f>
        <v>0</v>
      </c>
      <c r="BT91" s="1">
        <f>IF($E91*BT$2='02'!BQ93,1,0)</f>
        <v>0</v>
      </c>
      <c r="BU91" s="1">
        <f>IF($E91*BU$2='02'!BR93,1,0)</f>
        <v>0</v>
      </c>
      <c r="BV91" s="1">
        <f>IF($E91*BV$2='02'!BS93,1,0)</f>
        <v>0</v>
      </c>
      <c r="BW91" s="1">
        <f>IF($E91*BW$2='02'!BT93,1,0)</f>
        <v>0</v>
      </c>
      <c r="BX91" s="1">
        <f>IF($E91*BX$2='02'!BU93,1,0)</f>
        <v>0</v>
      </c>
      <c r="BY91" s="1">
        <f>IF($E91*BY$2='02'!BV93,1,0)</f>
        <v>0</v>
      </c>
      <c r="BZ91" s="1">
        <f>IF($E91*BZ$2='02'!BW93,1,0)</f>
        <v>0</v>
      </c>
      <c r="CA91" s="1">
        <f>IF($E91*CA$2='02'!BX93,1,0)</f>
        <v>0</v>
      </c>
      <c r="CB91" s="1">
        <f>IF($E91*CB$2='02'!BY93,1,0)</f>
        <v>0</v>
      </c>
      <c r="CC91" s="1">
        <f>IF($E91*CC$2='02'!BZ93,1,0)</f>
        <v>0</v>
      </c>
      <c r="CD91" s="1">
        <f>IF($E91*CD$2='02'!CA93,1,0)</f>
        <v>0</v>
      </c>
      <c r="CE91" s="1">
        <f>IF($E91*CE$2='02'!CB93,1,0)</f>
        <v>0</v>
      </c>
      <c r="CF91" s="1">
        <f>IF($E91*CF$2='02'!CC93,1,0)</f>
        <v>0</v>
      </c>
      <c r="CG91" s="1">
        <f>IF($E91*CG$2='02'!CD93,1,0)</f>
        <v>0</v>
      </c>
      <c r="CH91" s="1">
        <f>IF($E91*CH$2='02'!CE93,1,0)</f>
        <v>0</v>
      </c>
      <c r="CI91" s="1">
        <f>IF($E91*CI$2='02'!CF93,1,0)</f>
        <v>0</v>
      </c>
      <c r="CJ91" s="1">
        <f>IF($E91*CJ$2='02'!CG93,1,0)</f>
        <v>0</v>
      </c>
      <c r="CK91" s="1">
        <f>IF($E91*CK$2='02'!CH93,1,0)</f>
        <v>0</v>
      </c>
      <c r="CL91" s="1">
        <f>IF($E91*CL$2='02'!CI93,1,0)</f>
        <v>0</v>
      </c>
      <c r="CM91" s="1">
        <f>IF($E91*CM$2='02'!CJ93,1,0)</f>
        <v>0</v>
      </c>
      <c r="CN91" s="1">
        <f>IF($E91*CN$2='02'!CK93,1,0)</f>
        <v>0</v>
      </c>
      <c r="CO91" s="1">
        <f>IF($E91*CO$2='02'!CL93,1,0)</f>
        <v>0</v>
      </c>
      <c r="CP91" s="1">
        <f>IF($E91*CP$2='02'!CM93,1,0)</f>
        <v>0</v>
      </c>
      <c r="CQ91" s="1">
        <f>IF($E91*CQ$2='02'!CN93,1,0)</f>
        <v>0</v>
      </c>
      <c r="CR91" s="1">
        <f>IF($E91*CR$2='02'!CO93,1,0)</f>
        <v>0</v>
      </c>
      <c r="CS91" s="1">
        <f>IF($E91*CS$2='02'!CP93,1,0)</f>
        <v>0</v>
      </c>
      <c r="CT91" s="1">
        <f>IF($E91*CT$2='02'!CQ93,1,0)</f>
        <v>0</v>
      </c>
      <c r="CU91" s="1">
        <f>IF($E91*CU$2='02'!CR93,1,0)</f>
        <v>0</v>
      </c>
      <c r="CV91" s="1">
        <f>IF($E91*CV$2='02'!CS93,1,0)</f>
        <v>0</v>
      </c>
      <c r="CW91" s="1">
        <f>IF($E91*CW$2='02'!CT93,1,0)</f>
        <v>0</v>
      </c>
      <c r="CX91" s="1">
        <f>IF($E91*CX$2='02'!CU93,1,0)</f>
        <v>0</v>
      </c>
      <c r="CY91" s="1">
        <f>IF($E91*CY$2='02'!CV93,1,0)</f>
        <v>0</v>
      </c>
      <c r="CZ91" s="1">
        <f>IF($E91*CZ$2='02'!CW93,1,0)</f>
        <v>0</v>
      </c>
      <c r="DA91" s="3">
        <f>IF($E91*DA$2='02'!CX93,1,0)</f>
        <v>0</v>
      </c>
      <c r="DB91" s="68"/>
    </row>
    <row r="92" spans="1:106" x14ac:dyDescent="0.2">
      <c r="A92" s="68"/>
      <c r="B92" s="7" t="str">
        <f>TRIM(CONCATENATE('01'!B94," ",'01'!C94," ",'01'!D94))</f>
        <v>Connor J. Thomson</v>
      </c>
      <c r="C92" s="3">
        <f>IF(B92='01'!E94,1,0)</f>
        <v>0</v>
      </c>
      <c r="D92" s="68"/>
      <c r="E92" s="72">
        <v>90</v>
      </c>
      <c r="F92" s="1">
        <f>IF($E92*F$2='02'!C94,1,0)</f>
        <v>0</v>
      </c>
      <c r="G92" s="1">
        <f>IF($E92*G$2='02'!D94,1,0)</f>
        <v>0</v>
      </c>
      <c r="H92" s="1">
        <f>IF($E92*H$2='02'!E94,1,0)</f>
        <v>0</v>
      </c>
      <c r="I92" s="1">
        <f>IF($E92*I$2='02'!F94,1,0)</f>
        <v>0</v>
      </c>
      <c r="J92" s="1">
        <f>IF($E92*J$2='02'!G94,1,0)</f>
        <v>0</v>
      </c>
      <c r="K92" s="1">
        <f>IF($E92*K$2='02'!H94,1,0)</f>
        <v>0</v>
      </c>
      <c r="L92" s="1">
        <f>IF($E92*L$2='02'!I94,1,0)</f>
        <v>0</v>
      </c>
      <c r="M92" s="1">
        <f>IF($E92*M$2='02'!J94,1,0)</f>
        <v>0</v>
      </c>
      <c r="N92" s="1">
        <f>IF($E92*N$2='02'!K94,1,0)</f>
        <v>0</v>
      </c>
      <c r="O92" s="1">
        <f>IF($E92*O$2='02'!L94,1,0)</f>
        <v>0</v>
      </c>
      <c r="P92" s="1">
        <f>IF($E92*P$2='02'!M94,1,0)</f>
        <v>0</v>
      </c>
      <c r="Q92" s="1">
        <f>IF($E92*Q$2='02'!N94,1,0)</f>
        <v>0</v>
      </c>
      <c r="R92" s="1">
        <f>IF($E92*R$2='02'!O94,1,0)</f>
        <v>0</v>
      </c>
      <c r="S92" s="1">
        <f>IF($E92*S$2='02'!P94,1,0)</f>
        <v>0</v>
      </c>
      <c r="T92" s="1">
        <f>IF($E92*T$2='02'!Q94,1,0)</f>
        <v>0</v>
      </c>
      <c r="U92" s="1">
        <f>IF($E92*U$2='02'!R94,1,0)</f>
        <v>0</v>
      </c>
      <c r="V92" s="1">
        <f>IF($E92*V$2='02'!S94,1,0)</f>
        <v>0</v>
      </c>
      <c r="W92" s="1">
        <f>IF($E92*W$2='02'!T94,1,0)</f>
        <v>0</v>
      </c>
      <c r="X92" s="1">
        <f>IF($E92*X$2='02'!U94,1,0)</f>
        <v>0</v>
      </c>
      <c r="Y92" s="1">
        <f>IF($E92*Y$2='02'!V94,1,0)</f>
        <v>0</v>
      </c>
      <c r="Z92" s="1">
        <f>IF($E92*Z$2='02'!W94,1,0)</f>
        <v>0</v>
      </c>
      <c r="AA92" s="1">
        <f>IF($E92*AA$2='02'!X94,1,0)</f>
        <v>0</v>
      </c>
      <c r="AB92" s="1">
        <f>IF($E92*AB$2='02'!Y94,1,0)</f>
        <v>0</v>
      </c>
      <c r="AC92" s="1">
        <f>IF($E92*AC$2='02'!Z94,1,0)</f>
        <v>0</v>
      </c>
      <c r="AD92" s="1">
        <f>IF($E92*AD$2='02'!AA94,1,0)</f>
        <v>0</v>
      </c>
      <c r="AE92" s="1">
        <f>IF($E92*AE$2='02'!AB94,1,0)</f>
        <v>0</v>
      </c>
      <c r="AF92" s="1">
        <f>IF($E92*AF$2='02'!AC94,1,0)</f>
        <v>0</v>
      </c>
      <c r="AG92" s="1">
        <f>IF($E92*AG$2='02'!AD94,1,0)</f>
        <v>0</v>
      </c>
      <c r="AH92" s="1">
        <f>IF($E92*AH$2='02'!AE94,1,0)</f>
        <v>0</v>
      </c>
      <c r="AI92" s="1">
        <f>IF($E92*AI$2='02'!AF94,1,0)</f>
        <v>0</v>
      </c>
      <c r="AJ92" s="1">
        <f>IF($E92*AJ$2='02'!AG94,1,0)</f>
        <v>0</v>
      </c>
      <c r="AK92" s="1">
        <f>IF($E92*AK$2='02'!AH94,1,0)</f>
        <v>0</v>
      </c>
      <c r="AL92" s="1">
        <f>IF($E92*AL$2='02'!AI94,1,0)</f>
        <v>0</v>
      </c>
      <c r="AM92" s="1">
        <f>IF($E92*AM$2='02'!AJ94,1,0)</f>
        <v>0</v>
      </c>
      <c r="AN92" s="1">
        <f>IF($E92*AN$2='02'!AK94,1,0)</f>
        <v>0</v>
      </c>
      <c r="AO92" s="1">
        <f>IF($E92*AO$2='02'!AL94,1,0)</f>
        <v>0</v>
      </c>
      <c r="AP92" s="1">
        <f>IF($E92*AP$2='02'!AM94,1,0)</f>
        <v>0</v>
      </c>
      <c r="AQ92" s="1">
        <f>IF($E92*AQ$2='02'!AN94,1,0)</f>
        <v>0</v>
      </c>
      <c r="AR92" s="1">
        <f>IF($E92*AR$2='02'!AO94,1,0)</f>
        <v>0</v>
      </c>
      <c r="AS92" s="1">
        <f>IF($E92*AS$2='02'!AP94,1,0)</f>
        <v>0</v>
      </c>
      <c r="AT92" s="1">
        <f>IF($E92*AT$2='02'!AQ94,1,0)</f>
        <v>0</v>
      </c>
      <c r="AU92" s="1">
        <f>IF($E92*AU$2='02'!AR94,1,0)</f>
        <v>0</v>
      </c>
      <c r="AV92" s="1">
        <f>IF($E92*AV$2='02'!AS94,1,0)</f>
        <v>0</v>
      </c>
      <c r="AW92" s="1">
        <f>IF($E92*AW$2='02'!AT94,1,0)</f>
        <v>0</v>
      </c>
      <c r="AX92" s="1">
        <f>IF($E92*AX$2='02'!AU94,1,0)</f>
        <v>0</v>
      </c>
      <c r="AY92" s="1">
        <f>IF($E92*AY$2='02'!AV94,1,0)</f>
        <v>0</v>
      </c>
      <c r="AZ92" s="1">
        <f>IF($E92*AZ$2='02'!AW94,1,0)</f>
        <v>0</v>
      </c>
      <c r="BA92" s="1">
        <f>IF($E92*BA$2='02'!AX94,1,0)</f>
        <v>0</v>
      </c>
      <c r="BB92" s="1">
        <f>IF($E92*BB$2='02'!AY94,1,0)</f>
        <v>0</v>
      </c>
      <c r="BC92" s="1">
        <f>IF($E92*BC$2='02'!AZ94,1,0)</f>
        <v>0</v>
      </c>
      <c r="BD92" s="1">
        <f>IF($E92*BD$2='02'!BA94,1,0)</f>
        <v>0</v>
      </c>
      <c r="BE92" s="1">
        <f>IF($E92*BE$2='02'!BB94,1,0)</f>
        <v>0</v>
      </c>
      <c r="BF92" s="1">
        <f>IF($E92*BF$2='02'!BC94,1,0)</f>
        <v>0</v>
      </c>
      <c r="BG92" s="1">
        <f>IF($E92*BG$2='02'!BD94,1,0)</f>
        <v>0</v>
      </c>
      <c r="BH92" s="1">
        <f>IF($E92*BH$2='02'!BE94,1,0)</f>
        <v>0</v>
      </c>
      <c r="BI92" s="1">
        <f>IF($E92*BI$2='02'!BF94,1,0)</f>
        <v>0</v>
      </c>
      <c r="BJ92" s="1">
        <f>IF($E92*BJ$2='02'!BG94,1,0)</f>
        <v>0</v>
      </c>
      <c r="BK92" s="1">
        <f>IF($E92*BK$2='02'!BH94,1,0)</f>
        <v>0</v>
      </c>
      <c r="BL92" s="1">
        <f>IF($E92*BL$2='02'!BI94,1,0)</f>
        <v>0</v>
      </c>
      <c r="BM92" s="1">
        <f>IF($E92*BM$2='02'!BJ94,1,0)</f>
        <v>0</v>
      </c>
      <c r="BN92" s="1">
        <f>IF($E92*BN$2='02'!BK94,1,0)</f>
        <v>0</v>
      </c>
      <c r="BO92" s="1">
        <f>IF($E92*BO$2='02'!BL94,1,0)</f>
        <v>0</v>
      </c>
      <c r="BP92" s="1">
        <f>IF($E92*BP$2='02'!BM94,1,0)</f>
        <v>0</v>
      </c>
      <c r="BQ92" s="1">
        <f>IF($E92*BQ$2='02'!BN94,1,0)</f>
        <v>0</v>
      </c>
      <c r="BR92" s="1">
        <f>IF($E92*BR$2='02'!BO94,1,0)</f>
        <v>0</v>
      </c>
      <c r="BS92" s="1">
        <f>IF($E92*BS$2='02'!BP94,1,0)</f>
        <v>0</v>
      </c>
      <c r="BT92" s="1">
        <f>IF($E92*BT$2='02'!BQ94,1,0)</f>
        <v>0</v>
      </c>
      <c r="BU92" s="1">
        <f>IF($E92*BU$2='02'!BR94,1,0)</f>
        <v>0</v>
      </c>
      <c r="BV92" s="1">
        <f>IF($E92*BV$2='02'!BS94,1,0)</f>
        <v>0</v>
      </c>
      <c r="BW92" s="1">
        <f>IF($E92*BW$2='02'!BT94,1,0)</f>
        <v>0</v>
      </c>
      <c r="BX92" s="1">
        <f>IF($E92*BX$2='02'!BU94,1,0)</f>
        <v>0</v>
      </c>
      <c r="BY92" s="1">
        <f>IF($E92*BY$2='02'!BV94,1,0)</f>
        <v>0</v>
      </c>
      <c r="BZ92" s="1">
        <f>IF($E92*BZ$2='02'!BW94,1,0)</f>
        <v>0</v>
      </c>
      <c r="CA92" s="1">
        <f>IF($E92*CA$2='02'!BX94,1,0)</f>
        <v>0</v>
      </c>
      <c r="CB92" s="1">
        <f>IF($E92*CB$2='02'!BY94,1,0)</f>
        <v>0</v>
      </c>
      <c r="CC92" s="1">
        <f>IF($E92*CC$2='02'!BZ94,1,0)</f>
        <v>0</v>
      </c>
      <c r="CD92" s="1">
        <f>IF($E92*CD$2='02'!CA94,1,0)</f>
        <v>0</v>
      </c>
      <c r="CE92" s="1">
        <f>IF($E92*CE$2='02'!CB94,1,0)</f>
        <v>0</v>
      </c>
      <c r="CF92" s="1">
        <f>IF($E92*CF$2='02'!CC94,1,0)</f>
        <v>0</v>
      </c>
      <c r="CG92" s="1">
        <f>IF($E92*CG$2='02'!CD94,1,0)</f>
        <v>0</v>
      </c>
      <c r="CH92" s="1">
        <f>IF($E92*CH$2='02'!CE94,1,0)</f>
        <v>0</v>
      </c>
      <c r="CI92" s="1">
        <f>IF($E92*CI$2='02'!CF94,1,0)</f>
        <v>0</v>
      </c>
      <c r="CJ92" s="1">
        <f>IF($E92*CJ$2='02'!CG94,1,0)</f>
        <v>0</v>
      </c>
      <c r="CK92" s="1">
        <f>IF($E92*CK$2='02'!CH94,1,0)</f>
        <v>0</v>
      </c>
      <c r="CL92" s="1">
        <f>IF($E92*CL$2='02'!CI94,1,0)</f>
        <v>0</v>
      </c>
      <c r="CM92" s="1">
        <f>IF($E92*CM$2='02'!CJ94,1,0)</f>
        <v>0</v>
      </c>
      <c r="CN92" s="1">
        <f>IF($E92*CN$2='02'!CK94,1,0)</f>
        <v>0</v>
      </c>
      <c r="CO92" s="1">
        <f>IF($E92*CO$2='02'!CL94,1,0)</f>
        <v>0</v>
      </c>
      <c r="CP92" s="1">
        <f>IF($E92*CP$2='02'!CM94,1,0)</f>
        <v>0</v>
      </c>
      <c r="CQ92" s="1">
        <f>IF($E92*CQ$2='02'!CN94,1,0)</f>
        <v>0</v>
      </c>
      <c r="CR92" s="1">
        <f>IF($E92*CR$2='02'!CO94,1,0)</f>
        <v>0</v>
      </c>
      <c r="CS92" s="1">
        <f>IF($E92*CS$2='02'!CP94,1,0)</f>
        <v>0</v>
      </c>
      <c r="CT92" s="1">
        <f>IF($E92*CT$2='02'!CQ94,1,0)</f>
        <v>0</v>
      </c>
      <c r="CU92" s="1">
        <f>IF($E92*CU$2='02'!CR94,1,0)</f>
        <v>0</v>
      </c>
      <c r="CV92" s="1">
        <f>IF($E92*CV$2='02'!CS94,1,0)</f>
        <v>0</v>
      </c>
      <c r="CW92" s="1">
        <f>IF($E92*CW$2='02'!CT94,1,0)</f>
        <v>0</v>
      </c>
      <c r="CX92" s="1">
        <f>IF($E92*CX$2='02'!CU94,1,0)</f>
        <v>0</v>
      </c>
      <c r="CY92" s="1">
        <f>IF($E92*CY$2='02'!CV94,1,0)</f>
        <v>0</v>
      </c>
      <c r="CZ92" s="1">
        <f>IF($E92*CZ$2='02'!CW94,1,0)</f>
        <v>0</v>
      </c>
      <c r="DA92" s="3">
        <f>IF($E92*DA$2='02'!CX94,1,0)</f>
        <v>0</v>
      </c>
      <c r="DB92" s="68"/>
    </row>
    <row r="93" spans="1:106" x14ac:dyDescent="0.2">
      <c r="A93" s="68"/>
      <c r="B93" s="7" t="str">
        <f>TRIM(CONCATENATE('01'!B95," ",'01'!C95," ",'01'!D95))</f>
        <v>Ben Matthews</v>
      </c>
      <c r="C93" s="3">
        <f>IF(B93='01'!E95,1,0)</f>
        <v>0</v>
      </c>
      <c r="D93" s="68"/>
      <c r="E93" s="72">
        <v>91</v>
      </c>
      <c r="F93" s="1">
        <f>IF($E93*F$2='02'!C95,1,0)</f>
        <v>0</v>
      </c>
      <c r="G93" s="1">
        <f>IF($E93*G$2='02'!D95,1,0)</f>
        <v>0</v>
      </c>
      <c r="H93" s="1">
        <f>IF($E93*H$2='02'!E95,1,0)</f>
        <v>0</v>
      </c>
      <c r="I93" s="1">
        <f>IF($E93*I$2='02'!F95,1,0)</f>
        <v>0</v>
      </c>
      <c r="J93" s="1">
        <f>IF($E93*J$2='02'!G95,1,0)</f>
        <v>0</v>
      </c>
      <c r="K93" s="1">
        <f>IF($E93*K$2='02'!H95,1,0)</f>
        <v>0</v>
      </c>
      <c r="L93" s="1">
        <f>IF($E93*L$2='02'!I95,1,0)</f>
        <v>0</v>
      </c>
      <c r="M93" s="1">
        <f>IF($E93*M$2='02'!J95,1,0)</f>
        <v>0</v>
      </c>
      <c r="N93" s="1">
        <f>IF($E93*N$2='02'!K95,1,0)</f>
        <v>0</v>
      </c>
      <c r="O93" s="1">
        <f>IF($E93*O$2='02'!L95,1,0)</f>
        <v>0</v>
      </c>
      <c r="P93" s="1">
        <f>IF($E93*P$2='02'!M95,1,0)</f>
        <v>0</v>
      </c>
      <c r="Q93" s="1">
        <f>IF($E93*Q$2='02'!N95,1,0)</f>
        <v>0</v>
      </c>
      <c r="R93" s="1">
        <f>IF($E93*R$2='02'!O95,1,0)</f>
        <v>0</v>
      </c>
      <c r="S93" s="1">
        <f>IF($E93*S$2='02'!P95,1,0)</f>
        <v>0</v>
      </c>
      <c r="T93" s="1">
        <f>IF($E93*T$2='02'!Q95,1,0)</f>
        <v>0</v>
      </c>
      <c r="U93" s="1">
        <f>IF($E93*U$2='02'!R95,1,0)</f>
        <v>0</v>
      </c>
      <c r="V93" s="1">
        <f>IF($E93*V$2='02'!S95,1,0)</f>
        <v>0</v>
      </c>
      <c r="W93" s="1">
        <f>IF($E93*W$2='02'!T95,1,0)</f>
        <v>0</v>
      </c>
      <c r="X93" s="1">
        <f>IF($E93*X$2='02'!U95,1,0)</f>
        <v>0</v>
      </c>
      <c r="Y93" s="1">
        <f>IF($E93*Y$2='02'!V95,1,0)</f>
        <v>0</v>
      </c>
      <c r="Z93" s="1">
        <f>IF($E93*Z$2='02'!W95,1,0)</f>
        <v>0</v>
      </c>
      <c r="AA93" s="1">
        <f>IF($E93*AA$2='02'!X95,1,0)</f>
        <v>0</v>
      </c>
      <c r="AB93" s="1">
        <f>IF($E93*AB$2='02'!Y95,1,0)</f>
        <v>0</v>
      </c>
      <c r="AC93" s="1">
        <f>IF($E93*AC$2='02'!Z95,1,0)</f>
        <v>0</v>
      </c>
      <c r="AD93" s="1">
        <f>IF($E93*AD$2='02'!AA95,1,0)</f>
        <v>0</v>
      </c>
      <c r="AE93" s="1">
        <f>IF($E93*AE$2='02'!AB95,1,0)</f>
        <v>0</v>
      </c>
      <c r="AF93" s="1">
        <f>IF($E93*AF$2='02'!AC95,1,0)</f>
        <v>0</v>
      </c>
      <c r="AG93" s="1">
        <f>IF($E93*AG$2='02'!AD95,1,0)</f>
        <v>0</v>
      </c>
      <c r="AH93" s="1">
        <f>IF($E93*AH$2='02'!AE95,1,0)</f>
        <v>0</v>
      </c>
      <c r="AI93" s="1">
        <f>IF($E93*AI$2='02'!AF95,1,0)</f>
        <v>0</v>
      </c>
      <c r="AJ93" s="1">
        <f>IF($E93*AJ$2='02'!AG95,1,0)</f>
        <v>0</v>
      </c>
      <c r="AK93" s="1">
        <f>IF($E93*AK$2='02'!AH95,1,0)</f>
        <v>0</v>
      </c>
      <c r="AL93" s="1">
        <f>IF($E93*AL$2='02'!AI95,1,0)</f>
        <v>0</v>
      </c>
      <c r="AM93" s="1">
        <f>IF($E93*AM$2='02'!AJ95,1,0)</f>
        <v>0</v>
      </c>
      <c r="AN93" s="1">
        <f>IF($E93*AN$2='02'!AK95,1,0)</f>
        <v>0</v>
      </c>
      <c r="AO93" s="1">
        <f>IF($E93*AO$2='02'!AL95,1,0)</f>
        <v>0</v>
      </c>
      <c r="AP93" s="1">
        <f>IF($E93*AP$2='02'!AM95,1,0)</f>
        <v>0</v>
      </c>
      <c r="AQ93" s="1">
        <f>IF($E93*AQ$2='02'!AN95,1,0)</f>
        <v>0</v>
      </c>
      <c r="AR93" s="1">
        <f>IF($E93*AR$2='02'!AO95,1,0)</f>
        <v>0</v>
      </c>
      <c r="AS93" s="1">
        <f>IF($E93*AS$2='02'!AP95,1,0)</f>
        <v>0</v>
      </c>
      <c r="AT93" s="1">
        <f>IF($E93*AT$2='02'!AQ95,1,0)</f>
        <v>0</v>
      </c>
      <c r="AU93" s="1">
        <f>IF($E93*AU$2='02'!AR95,1,0)</f>
        <v>0</v>
      </c>
      <c r="AV93" s="1">
        <f>IF($E93*AV$2='02'!AS95,1,0)</f>
        <v>0</v>
      </c>
      <c r="AW93" s="1">
        <f>IF($E93*AW$2='02'!AT95,1,0)</f>
        <v>0</v>
      </c>
      <c r="AX93" s="1">
        <f>IF($E93*AX$2='02'!AU95,1,0)</f>
        <v>0</v>
      </c>
      <c r="AY93" s="1">
        <f>IF($E93*AY$2='02'!AV95,1,0)</f>
        <v>0</v>
      </c>
      <c r="AZ93" s="1">
        <f>IF($E93*AZ$2='02'!AW95,1,0)</f>
        <v>0</v>
      </c>
      <c r="BA93" s="1">
        <f>IF($E93*BA$2='02'!AX95,1,0)</f>
        <v>0</v>
      </c>
      <c r="BB93" s="1">
        <f>IF($E93*BB$2='02'!AY95,1,0)</f>
        <v>0</v>
      </c>
      <c r="BC93" s="1">
        <f>IF($E93*BC$2='02'!AZ95,1,0)</f>
        <v>0</v>
      </c>
      <c r="BD93" s="1">
        <f>IF($E93*BD$2='02'!BA95,1,0)</f>
        <v>0</v>
      </c>
      <c r="BE93" s="1">
        <f>IF($E93*BE$2='02'!BB95,1,0)</f>
        <v>0</v>
      </c>
      <c r="BF93" s="1">
        <f>IF($E93*BF$2='02'!BC95,1,0)</f>
        <v>0</v>
      </c>
      <c r="BG93" s="1">
        <f>IF($E93*BG$2='02'!BD95,1,0)</f>
        <v>0</v>
      </c>
      <c r="BH93" s="1">
        <f>IF($E93*BH$2='02'!BE95,1,0)</f>
        <v>0</v>
      </c>
      <c r="BI93" s="1">
        <f>IF($E93*BI$2='02'!BF95,1,0)</f>
        <v>0</v>
      </c>
      <c r="BJ93" s="1">
        <f>IF($E93*BJ$2='02'!BG95,1,0)</f>
        <v>0</v>
      </c>
      <c r="BK93" s="1">
        <f>IF($E93*BK$2='02'!BH95,1,0)</f>
        <v>0</v>
      </c>
      <c r="BL93" s="1">
        <f>IF($E93*BL$2='02'!BI95,1,0)</f>
        <v>0</v>
      </c>
      <c r="BM93" s="1">
        <f>IF($E93*BM$2='02'!BJ95,1,0)</f>
        <v>0</v>
      </c>
      <c r="BN93" s="1">
        <f>IF($E93*BN$2='02'!BK95,1,0)</f>
        <v>0</v>
      </c>
      <c r="BO93" s="1">
        <f>IF($E93*BO$2='02'!BL95,1,0)</f>
        <v>0</v>
      </c>
      <c r="BP93" s="1">
        <f>IF($E93*BP$2='02'!BM95,1,0)</f>
        <v>0</v>
      </c>
      <c r="BQ93" s="1">
        <f>IF($E93*BQ$2='02'!BN95,1,0)</f>
        <v>0</v>
      </c>
      <c r="BR93" s="1">
        <f>IF($E93*BR$2='02'!BO95,1,0)</f>
        <v>0</v>
      </c>
      <c r="BS93" s="1">
        <f>IF($E93*BS$2='02'!BP95,1,0)</f>
        <v>0</v>
      </c>
      <c r="BT93" s="1">
        <f>IF($E93*BT$2='02'!BQ95,1,0)</f>
        <v>0</v>
      </c>
      <c r="BU93" s="1">
        <f>IF($E93*BU$2='02'!BR95,1,0)</f>
        <v>0</v>
      </c>
      <c r="BV93" s="1">
        <f>IF($E93*BV$2='02'!BS95,1,0)</f>
        <v>0</v>
      </c>
      <c r="BW93" s="1">
        <f>IF($E93*BW$2='02'!BT95,1,0)</f>
        <v>0</v>
      </c>
      <c r="BX93" s="1">
        <f>IF($E93*BX$2='02'!BU95,1,0)</f>
        <v>0</v>
      </c>
      <c r="BY93" s="1">
        <f>IF($E93*BY$2='02'!BV95,1,0)</f>
        <v>0</v>
      </c>
      <c r="BZ93" s="1">
        <f>IF($E93*BZ$2='02'!BW95,1,0)</f>
        <v>0</v>
      </c>
      <c r="CA93" s="1">
        <f>IF($E93*CA$2='02'!BX95,1,0)</f>
        <v>0</v>
      </c>
      <c r="CB93" s="1">
        <f>IF($E93*CB$2='02'!BY95,1,0)</f>
        <v>0</v>
      </c>
      <c r="CC93" s="1">
        <f>IF($E93*CC$2='02'!BZ95,1,0)</f>
        <v>0</v>
      </c>
      <c r="CD93" s="1">
        <f>IF($E93*CD$2='02'!CA95,1,0)</f>
        <v>0</v>
      </c>
      <c r="CE93" s="1">
        <f>IF($E93*CE$2='02'!CB95,1,0)</f>
        <v>0</v>
      </c>
      <c r="CF93" s="1">
        <f>IF($E93*CF$2='02'!CC95,1,0)</f>
        <v>0</v>
      </c>
      <c r="CG93" s="1">
        <f>IF($E93*CG$2='02'!CD95,1,0)</f>
        <v>0</v>
      </c>
      <c r="CH93" s="1">
        <f>IF($E93*CH$2='02'!CE95,1,0)</f>
        <v>0</v>
      </c>
      <c r="CI93" s="1">
        <f>IF($E93*CI$2='02'!CF95,1,0)</f>
        <v>0</v>
      </c>
      <c r="CJ93" s="1">
        <f>IF($E93*CJ$2='02'!CG95,1,0)</f>
        <v>0</v>
      </c>
      <c r="CK93" s="1">
        <f>IF($E93*CK$2='02'!CH95,1,0)</f>
        <v>0</v>
      </c>
      <c r="CL93" s="1">
        <f>IF($E93*CL$2='02'!CI95,1,0)</f>
        <v>0</v>
      </c>
      <c r="CM93" s="1">
        <f>IF($E93*CM$2='02'!CJ95,1,0)</f>
        <v>0</v>
      </c>
      <c r="CN93" s="1">
        <f>IF($E93*CN$2='02'!CK95,1,0)</f>
        <v>0</v>
      </c>
      <c r="CO93" s="1">
        <f>IF($E93*CO$2='02'!CL95,1,0)</f>
        <v>0</v>
      </c>
      <c r="CP93" s="1">
        <f>IF($E93*CP$2='02'!CM95,1,0)</f>
        <v>0</v>
      </c>
      <c r="CQ93" s="1">
        <f>IF($E93*CQ$2='02'!CN95,1,0)</f>
        <v>0</v>
      </c>
      <c r="CR93" s="1">
        <f>IF($E93*CR$2='02'!CO95,1,0)</f>
        <v>0</v>
      </c>
      <c r="CS93" s="1">
        <f>IF($E93*CS$2='02'!CP95,1,0)</f>
        <v>0</v>
      </c>
      <c r="CT93" s="1">
        <f>IF($E93*CT$2='02'!CQ95,1,0)</f>
        <v>0</v>
      </c>
      <c r="CU93" s="1">
        <f>IF($E93*CU$2='02'!CR95,1,0)</f>
        <v>0</v>
      </c>
      <c r="CV93" s="1">
        <f>IF($E93*CV$2='02'!CS95,1,0)</f>
        <v>0</v>
      </c>
      <c r="CW93" s="1">
        <f>IF($E93*CW$2='02'!CT95,1,0)</f>
        <v>0</v>
      </c>
      <c r="CX93" s="1">
        <f>IF($E93*CX$2='02'!CU95,1,0)</f>
        <v>0</v>
      </c>
      <c r="CY93" s="1">
        <f>IF($E93*CY$2='02'!CV95,1,0)</f>
        <v>0</v>
      </c>
      <c r="CZ93" s="1">
        <f>IF($E93*CZ$2='02'!CW95,1,0)</f>
        <v>0</v>
      </c>
      <c r="DA93" s="3">
        <f>IF($E93*DA$2='02'!CX95,1,0)</f>
        <v>0</v>
      </c>
      <c r="DB93" s="68"/>
    </row>
    <row r="94" spans="1:106" x14ac:dyDescent="0.2">
      <c r="A94" s="68"/>
      <c r="B94" s="7" t="str">
        <f>TRIM(CONCATENATE('01'!B96," ",'01'!C96," ",'01'!D96))</f>
        <v>Sam Ross</v>
      </c>
      <c r="C94" s="3">
        <f>IF(B94='01'!E96,1,0)</f>
        <v>0</v>
      </c>
      <c r="D94" s="68"/>
      <c r="E94" s="72">
        <v>92</v>
      </c>
      <c r="F94" s="1">
        <f>IF($E94*F$2='02'!C96,1,0)</f>
        <v>0</v>
      </c>
      <c r="G94" s="1">
        <f>IF($E94*G$2='02'!D96,1,0)</f>
        <v>0</v>
      </c>
      <c r="H94" s="1">
        <f>IF($E94*H$2='02'!E96,1,0)</f>
        <v>0</v>
      </c>
      <c r="I94" s="1">
        <f>IF($E94*I$2='02'!F96,1,0)</f>
        <v>0</v>
      </c>
      <c r="J94" s="1">
        <f>IF($E94*J$2='02'!G96,1,0)</f>
        <v>0</v>
      </c>
      <c r="K94" s="1">
        <f>IF($E94*K$2='02'!H96,1,0)</f>
        <v>0</v>
      </c>
      <c r="L94" s="1">
        <f>IF($E94*L$2='02'!I96,1,0)</f>
        <v>0</v>
      </c>
      <c r="M94" s="1">
        <f>IF($E94*M$2='02'!J96,1,0)</f>
        <v>0</v>
      </c>
      <c r="N94" s="1">
        <f>IF($E94*N$2='02'!K96,1,0)</f>
        <v>0</v>
      </c>
      <c r="O94" s="1">
        <f>IF($E94*O$2='02'!L96,1,0)</f>
        <v>0</v>
      </c>
      <c r="P94" s="1">
        <f>IF($E94*P$2='02'!M96,1,0)</f>
        <v>0</v>
      </c>
      <c r="Q94" s="1">
        <f>IF($E94*Q$2='02'!N96,1,0)</f>
        <v>0</v>
      </c>
      <c r="R94" s="1">
        <f>IF($E94*R$2='02'!O96,1,0)</f>
        <v>0</v>
      </c>
      <c r="S94" s="1">
        <f>IF($E94*S$2='02'!P96,1,0)</f>
        <v>0</v>
      </c>
      <c r="T94" s="1">
        <f>IF($E94*T$2='02'!Q96,1,0)</f>
        <v>0</v>
      </c>
      <c r="U94" s="1">
        <f>IF($E94*U$2='02'!R96,1,0)</f>
        <v>0</v>
      </c>
      <c r="V94" s="1">
        <f>IF($E94*V$2='02'!S96,1,0)</f>
        <v>0</v>
      </c>
      <c r="W94" s="1">
        <f>IF($E94*W$2='02'!T96,1,0)</f>
        <v>0</v>
      </c>
      <c r="X94" s="1">
        <f>IF($E94*X$2='02'!U96,1,0)</f>
        <v>0</v>
      </c>
      <c r="Y94" s="1">
        <f>IF($E94*Y$2='02'!V96,1,0)</f>
        <v>0</v>
      </c>
      <c r="Z94" s="1">
        <f>IF($E94*Z$2='02'!W96,1,0)</f>
        <v>0</v>
      </c>
      <c r="AA94" s="1">
        <f>IF($E94*AA$2='02'!X96,1,0)</f>
        <v>0</v>
      </c>
      <c r="AB94" s="1">
        <f>IF($E94*AB$2='02'!Y96,1,0)</f>
        <v>0</v>
      </c>
      <c r="AC94" s="1">
        <f>IF($E94*AC$2='02'!Z96,1,0)</f>
        <v>0</v>
      </c>
      <c r="AD94" s="1">
        <f>IF($E94*AD$2='02'!AA96,1,0)</f>
        <v>0</v>
      </c>
      <c r="AE94" s="1">
        <f>IF($E94*AE$2='02'!AB96,1,0)</f>
        <v>0</v>
      </c>
      <c r="AF94" s="1">
        <f>IF($E94*AF$2='02'!AC96,1,0)</f>
        <v>0</v>
      </c>
      <c r="AG94" s="1">
        <f>IF($E94*AG$2='02'!AD96,1,0)</f>
        <v>0</v>
      </c>
      <c r="AH94" s="1">
        <f>IF($E94*AH$2='02'!AE96,1,0)</f>
        <v>0</v>
      </c>
      <c r="AI94" s="1">
        <f>IF($E94*AI$2='02'!AF96,1,0)</f>
        <v>0</v>
      </c>
      <c r="AJ94" s="1">
        <f>IF($E94*AJ$2='02'!AG96,1,0)</f>
        <v>0</v>
      </c>
      <c r="AK94" s="1">
        <f>IF($E94*AK$2='02'!AH96,1,0)</f>
        <v>0</v>
      </c>
      <c r="AL94" s="1">
        <f>IF($E94*AL$2='02'!AI96,1,0)</f>
        <v>0</v>
      </c>
      <c r="AM94" s="1">
        <f>IF($E94*AM$2='02'!AJ96,1,0)</f>
        <v>0</v>
      </c>
      <c r="AN94" s="1">
        <f>IF($E94*AN$2='02'!AK96,1,0)</f>
        <v>0</v>
      </c>
      <c r="AO94" s="1">
        <f>IF($E94*AO$2='02'!AL96,1,0)</f>
        <v>0</v>
      </c>
      <c r="AP94" s="1">
        <f>IF($E94*AP$2='02'!AM96,1,0)</f>
        <v>0</v>
      </c>
      <c r="AQ94" s="1">
        <f>IF($E94*AQ$2='02'!AN96,1,0)</f>
        <v>0</v>
      </c>
      <c r="AR94" s="1">
        <f>IF($E94*AR$2='02'!AO96,1,0)</f>
        <v>0</v>
      </c>
      <c r="AS94" s="1">
        <f>IF($E94*AS$2='02'!AP96,1,0)</f>
        <v>0</v>
      </c>
      <c r="AT94" s="1">
        <f>IF($E94*AT$2='02'!AQ96,1,0)</f>
        <v>0</v>
      </c>
      <c r="AU94" s="1">
        <f>IF($E94*AU$2='02'!AR96,1,0)</f>
        <v>0</v>
      </c>
      <c r="AV94" s="1">
        <f>IF($E94*AV$2='02'!AS96,1,0)</f>
        <v>0</v>
      </c>
      <c r="AW94" s="1">
        <f>IF($E94*AW$2='02'!AT96,1,0)</f>
        <v>0</v>
      </c>
      <c r="AX94" s="1">
        <f>IF($E94*AX$2='02'!AU96,1,0)</f>
        <v>0</v>
      </c>
      <c r="AY94" s="1">
        <f>IF($E94*AY$2='02'!AV96,1,0)</f>
        <v>0</v>
      </c>
      <c r="AZ94" s="1">
        <f>IF($E94*AZ$2='02'!AW96,1,0)</f>
        <v>0</v>
      </c>
      <c r="BA94" s="1">
        <f>IF($E94*BA$2='02'!AX96,1,0)</f>
        <v>0</v>
      </c>
      <c r="BB94" s="1">
        <f>IF($E94*BB$2='02'!AY96,1,0)</f>
        <v>0</v>
      </c>
      <c r="BC94" s="1">
        <f>IF($E94*BC$2='02'!AZ96,1,0)</f>
        <v>0</v>
      </c>
      <c r="BD94" s="1">
        <f>IF($E94*BD$2='02'!BA96,1,0)</f>
        <v>0</v>
      </c>
      <c r="BE94" s="1">
        <f>IF($E94*BE$2='02'!BB96,1,0)</f>
        <v>0</v>
      </c>
      <c r="BF94" s="1">
        <f>IF($E94*BF$2='02'!BC96,1,0)</f>
        <v>0</v>
      </c>
      <c r="BG94" s="1">
        <f>IF($E94*BG$2='02'!BD96,1,0)</f>
        <v>0</v>
      </c>
      <c r="BH94" s="1">
        <f>IF($E94*BH$2='02'!BE96,1,0)</f>
        <v>0</v>
      </c>
      <c r="BI94" s="1">
        <f>IF($E94*BI$2='02'!BF96,1,0)</f>
        <v>0</v>
      </c>
      <c r="BJ94" s="1">
        <f>IF($E94*BJ$2='02'!BG96,1,0)</f>
        <v>0</v>
      </c>
      <c r="BK94" s="1">
        <f>IF($E94*BK$2='02'!BH96,1,0)</f>
        <v>0</v>
      </c>
      <c r="BL94" s="1">
        <f>IF($E94*BL$2='02'!BI96,1,0)</f>
        <v>0</v>
      </c>
      <c r="BM94" s="1">
        <f>IF($E94*BM$2='02'!BJ96,1,0)</f>
        <v>0</v>
      </c>
      <c r="BN94" s="1">
        <f>IF($E94*BN$2='02'!BK96,1,0)</f>
        <v>0</v>
      </c>
      <c r="BO94" s="1">
        <f>IF($E94*BO$2='02'!BL96,1,0)</f>
        <v>0</v>
      </c>
      <c r="BP94" s="1">
        <f>IF($E94*BP$2='02'!BM96,1,0)</f>
        <v>0</v>
      </c>
      <c r="BQ94" s="1">
        <f>IF($E94*BQ$2='02'!BN96,1,0)</f>
        <v>0</v>
      </c>
      <c r="BR94" s="1">
        <f>IF($E94*BR$2='02'!BO96,1,0)</f>
        <v>0</v>
      </c>
      <c r="BS94" s="1">
        <f>IF($E94*BS$2='02'!BP96,1,0)</f>
        <v>0</v>
      </c>
      <c r="BT94" s="1">
        <f>IF($E94*BT$2='02'!BQ96,1,0)</f>
        <v>0</v>
      </c>
      <c r="BU94" s="1">
        <f>IF($E94*BU$2='02'!BR96,1,0)</f>
        <v>0</v>
      </c>
      <c r="BV94" s="1">
        <f>IF($E94*BV$2='02'!BS96,1,0)</f>
        <v>0</v>
      </c>
      <c r="BW94" s="1">
        <f>IF($E94*BW$2='02'!BT96,1,0)</f>
        <v>0</v>
      </c>
      <c r="BX94" s="1">
        <f>IF($E94*BX$2='02'!BU96,1,0)</f>
        <v>0</v>
      </c>
      <c r="BY94" s="1">
        <f>IF($E94*BY$2='02'!BV96,1,0)</f>
        <v>0</v>
      </c>
      <c r="BZ94" s="1">
        <f>IF($E94*BZ$2='02'!BW96,1,0)</f>
        <v>0</v>
      </c>
      <c r="CA94" s="1">
        <f>IF($E94*CA$2='02'!BX96,1,0)</f>
        <v>0</v>
      </c>
      <c r="CB94" s="1">
        <f>IF($E94*CB$2='02'!BY96,1,0)</f>
        <v>0</v>
      </c>
      <c r="CC94" s="1">
        <f>IF($E94*CC$2='02'!BZ96,1,0)</f>
        <v>0</v>
      </c>
      <c r="CD94" s="1">
        <f>IF($E94*CD$2='02'!CA96,1,0)</f>
        <v>0</v>
      </c>
      <c r="CE94" s="1">
        <f>IF($E94*CE$2='02'!CB96,1,0)</f>
        <v>0</v>
      </c>
      <c r="CF94" s="1">
        <f>IF($E94*CF$2='02'!CC96,1,0)</f>
        <v>0</v>
      </c>
      <c r="CG94" s="1">
        <f>IF($E94*CG$2='02'!CD96,1,0)</f>
        <v>0</v>
      </c>
      <c r="CH94" s="1">
        <f>IF($E94*CH$2='02'!CE96,1,0)</f>
        <v>0</v>
      </c>
      <c r="CI94" s="1">
        <f>IF($E94*CI$2='02'!CF96,1,0)</f>
        <v>0</v>
      </c>
      <c r="CJ94" s="1">
        <f>IF($E94*CJ$2='02'!CG96,1,0)</f>
        <v>0</v>
      </c>
      <c r="CK94" s="1">
        <f>IF($E94*CK$2='02'!CH96,1,0)</f>
        <v>0</v>
      </c>
      <c r="CL94" s="1">
        <f>IF($E94*CL$2='02'!CI96,1,0)</f>
        <v>0</v>
      </c>
      <c r="CM94" s="1">
        <f>IF($E94*CM$2='02'!CJ96,1,0)</f>
        <v>0</v>
      </c>
      <c r="CN94" s="1">
        <f>IF($E94*CN$2='02'!CK96,1,0)</f>
        <v>0</v>
      </c>
      <c r="CO94" s="1">
        <f>IF($E94*CO$2='02'!CL96,1,0)</f>
        <v>0</v>
      </c>
      <c r="CP94" s="1">
        <f>IF($E94*CP$2='02'!CM96,1,0)</f>
        <v>0</v>
      </c>
      <c r="CQ94" s="1">
        <f>IF($E94*CQ$2='02'!CN96,1,0)</f>
        <v>0</v>
      </c>
      <c r="CR94" s="1">
        <f>IF($E94*CR$2='02'!CO96,1,0)</f>
        <v>0</v>
      </c>
      <c r="CS94" s="1">
        <f>IF($E94*CS$2='02'!CP96,1,0)</f>
        <v>0</v>
      </c>
      <c r="CT94" s="1">
        <f>IF($E94*CT$2='02'!CQ96,1,0)</f>
        <v>0</v>
      </c>
      <c r="CU94" s="1">
        <f>IF($E94*CU$2='02'!CR96,1,0)</f>
        <v>0</v>
      </c>
      <c r="CV94" s="1">
        <f>IF($E94*CV$2='02'!CS96,1,0)</f>
        <v>0</v>
      </c>
      <c r="CW94" s="1">
        <f>IF($E94*CW$2='02'!CT96,1,0)</f>
        <v>0</v>
      </c>
      <c r="CX94" s="1">
        <f>IF($E94*CX$2='02'!CU96,1,0)</f>
        <v>0</v>
      </c>
      <c r="CY94" s="1">
        <f>IF($E94*CY$2='02'!CV96,1,0)</f>
        <v>0</v>
      </c>
      <c r="CZ94" s="1">
        <f>IF($E94*CZ$2='02'!CW96,1,0)</f>
        <v>0</v>
      </c>
      <c r="DA94" s="3">
        <f>IF($E94*DA$2='02'!CX96,1,0)</f>
        <v>0</v>
      </c>
      <c r="DB94" s="68"/>
    </row>
    <row r="95" spans="1:106" x14ac:dyDescent="0.2">
      <c r="A95" s="68"/>
      <c r="B95" s="7" t="str">
        <f>TRIM(CONCATENATE('01'!B97," ",'01'!C97," ",'01'!D97))</f>
        <v>Lewis Owen</v>
      </c>
      <c r="C95" s="3">
        <f>IF(B95='01'!E97,1,0)</f>
        <v>0</v>
      </c>
      <c r="D95" s="68"/>
      <c r="E95" s="72">
        <v>93</v>
      </c>
      <c r="F95" s="1">
        <f>IF($E95*F$2='02'!C97,1,0)</f>
        <v>0</v>
      </c>
      <c r="G95" s="1">
        <f>IF($E95*G$2='02'!D97,1,0)</f>
        <v>0</v>
      </c>
      <c r="H95" s="1">
        <f>IF($E95*H$2='02'!E97,1,0)</f>
        <v>0</v>
      </c>
      <c r="I95" s="1">
        <f>IF($E95*I$2='02'!F97,1,0)</f>
        <v>0</v>
      </c>
      <c r="J95" s="1">
        <f>IF($E95*J$2='02'!G97,1,0)</f>
        <v>0</v>
      </c>
      <c r="K95" s="1">
        <f>IF($E95*K$2='02'!H97,1,0)</f>
        <v>0</v>
      </c>
      <c r="L95" s="1">
        <f>IF($E95*L$2='02'!I97,1,0)</f>
        <v>0</v>
      </c>
      <c r="M95" s="1">
        <f>IF($E95*M$2='02'!J97,1,0)</f>
        <v>0</v>
      </c>
      <c r="N95" s="1">
        <f>IF($E95*N$2='02'!K97,1,0)</f>
        <v>0</v>
      </c>
      <c r="O95" s="1">
        <f>IF($E95*O$2='02'!L97,1,0)</f>
        <v>0</v>
      </c>
      <c r="P95" s="1">
        <f>IF($E95*P$2='02'!M97,1,0)</f>
        <v>0</v>
      </c>
      <c r="Q95" s="1">
        <f>IF($E95*Q$2='02'!N97,1,0)</f>
        <v>0</v>
      </c>
      <c r="R95" s="1">
        <f>IF($E95*R$2='02'!O97,1,0)</f>
        <v>0</v>
      </c>
      <c r="S95" s="1">
        <f>IF($E95*S$2='02'!P97,1,0)</f>
        <v>0</v>
      </c>
      <c r="T95" s="1">
        <f>IF($E95*T$2='02'!Q97,1,0)</f>
        <v>0</v>
      </c>
      <c r="U95" s="1">
        <f>IF($E95*U$2='02'!R97,1,0)</f>
        <v>0</v>
      </c>
      <c r="V95" s="1">
        <f>IF($E95*V$2='02'!S97,1,0)</f>
        <v>0</v>
      </c>
      <c r="W95" s="1">
        <f>IF($E95*W$2='02'!T97,1,0)</f>
        <v>0</v>
      </c>
      <c r="X95" s="1">
        <f>IF($E95*X$2='02'!U97,1,0)</f>
        <v>0</v>
      </c>
      <c r="Y95" s="1">
        <f>IF($E95*Y$2='02'!V97,1,0)</f>
        <v>0</v>
      </c>
      <c r="Z95" s="1">
        <f>IF($E95*Z$2='02'!W97,1,0)</f>
        <v>0</v>
      </c>
      <c r="AA95" s="1">
        <f>IF($E95*AA$2='02'!X97,1,0)</f>
        <v>0</v>
      </c>
      <c r="AB95" s="1">
        <f>IF($E95*AB$2='02'!Y97,1,0)</f>
        <v>0</v>
      </c>
      <c r="AC95" s="1">
        <f>IF($E95*AC$2='02'!Z97,1,0)</f>
        <v>0</v>
      </c>
      <c r="AD95" s="1">
        <f>IF($E95*AD$2='02'!AA97,1,0)</f>
        <v>0</v>
      </c>
      <c r="AE95" s="1">
        <f>IF($E95*AE$2='02'!AB97,1,0)</f>
        <v>0</v>
      </c>
      <c r="AF95" s="1">
        <f>IF($E95*AF$2='02'!AC97,1,0)</f>
        <v>0</v>
      </c>
      <c r="AG95" s="1">
        <f>IF($E95*AG$2='02'!AD97,1,0)</f>
        <v>0</v>
      </c>
      <c r="AH95" s="1">
        <f>IF($E95*AH$2='02'!AE97,1,0)</f>
        <v>0</v>
      </c>
      <c r="AI95" s="1">
        <f>IF($E95*AI$2='02'!AF97,1,0)</f>
        <v>0</v>
      </c>
      <c r="AJ95" s="1">
        <f>IF($E95*AJ$2='02'!AG97,1,0)</f>
        <v>0</v>
      </c>
      <c r="AK95" s="1">
        <f>IF($E95*AK$2='02'!AH97,1,0)</f>
        <v>0</v>
      </c>
      <c r="AL95" s="1">
        <f>IF($E95*AL$2='02'!AI97,1,0)</f>
        <v>0</v>
      </c>
      <c r="AM95" s="1">
        <f>IF($E95*AM$2='02'!AJ97,1,0)</f>
        <v>0</v>
      </c>
      <c r="AN95" s="1">
        <f>IF($E95*AN$2='02'!AK97,1,0)</f>
        <v>0</v>
      </c>
      <c r="AO95" s="1">
        <f>IF($E95*AO$2='02'!AL97,1,0)</f>
        <v>0</v>
      </c>
      <c r="AP95" s="1">
        <f>IF($E95*AP$2='02'!AM97,1,0)</f>
        <v>0</v>
      </c>
      <c r="AQ95" s="1">
        <f>IF($E95*AQ$2='02'!AN97,1,0)</f>
        <v>0</v>
      </c>
      <c r="AR95" s="1">
        <f>IF($E95*AR$2='02'!AO97,1,0)</f>
        <v>0</v>
      </c>
      <c r="AS95" s="1">
        <f>IF($E95*AS$2='02'!AP97,1,0)</f>
        <v>0</v>
      </c>
      <c r="AT95" s="1">
        <f>IF($E95*AT$2='02'!AQ97,1,0)</f>
        <v>0</v>
      </c>
      <c r="AU95" s="1">
        <f>IF($E95*AU$2='02'!AR97,1,0)</f>
        <v>0</v>
      </c>
      <c r="AV95" s="1">
        <f>IF($E95*AV$2='02'!AS97,1,0)</f>
        <v>0</v>
      </c>
      <c r="AW95" s="1">
        <f>IF($E95*AW$2='02'!AT97,1,0)</f>
        <v>0</v>
      </c>
      <c r="AX95" s="1">
        <f>IF($E95*AX$2='02'!AU97,1,0)</f>
        <v>0</v>
      </c>
      <c r="AY95" s="1">
        <f>IF($E95*AY$2='02'!AV97,1,0)</f>
        <v>0</v>
      </c>
      <c r="AZ95" s="1">
        <f>IF($E95*AZ$2='02'!AW97,1,0)</f>
        <v>0</v>
      </c>
      <c r="BA95" s="1">
        <f>IF($E95*BA$2='02'!AX97,1,0)</f>
        <v>0</v>
      </c>
      <c r="BB95" s="1">
        <f>IF($E95*BB$2='02'!AY97,1,0)</f>
        <v>0</v>
      </c>
      <c r="BC95" s="1">
        <f>IF($E95*BC$2='02'!AZ97,1,0)</f>
        <v>0</v>
      </c>
      <c r="BD95" s="1">
        <f>IF($E95*BD$2='02'!BA97,1,0)</f>
        <v>0</v>
      </c>
      <c r="BE95" s="1">
        <f>IF($E95*BE$2='02'!BB97,1,0)</f>
        <v>0</v>
      </c>
      <c r="BF95" s="1">
        <f>IF($E95*BF$2='02'!BC97,1,0)</f>
        <v>0</v>
      </c>
      <c r="BG95" s="1">
        <f>IF($E95*BG$2='02'!BD97,1,0)</f>
        <v>0</v>
      </c>
      <c r="BH95" s="1">
        <f>IF($E95*BH$2='02'!BE97,1,0)</f>
        <v>0</v>
      </c>
      <c r="BI95" s="1">
        <f>IF($E95*BI$2='02'!BF97,1,0)</f>
        <v>0</v>
      </c>
      <c r="BJ95" s="1">
        <f>IF($E95*BJ$2='02'!BG97,1,0)</f>
        <v>0</v>
      </c>
      <c r="BK95" s="1">
        <f>IF($E95*BK$2='02'!BH97,1,0)</f>
        <v>0</v>
      </c>
      <c r="BL95" s="1">
        <f>IF($E95*BL$2='02'!BI97,1,0)</f>
        <v>0</v>
      </c>
      <c r="BM95" s="1">
        <f>IF($E95*BM$2='02'!BJ97,1,0)</f>
        <v>0</v>
      </c>
      <c r="BN95" s="1">
        <f>IF($E95*BN$2='02'!BK97,1,0)</f>
        <v>0</v>
      </c>
      <c r="BO95" s="1">
        <f>IF($E95*BO$2='02'!BL97,1,0)</f>
        <v>0</v>
      </c>
      <c r="BP95" s="1">
        <f>IF($E95*BP$2='02'!BM97,1,0)</f>
        <v>0</v>
      </c>
      <c r="BQ95" s="1">
        <f>IF($E95*BQ$2='02'!BN97,1,0)</f>
        <v>0</v>
      </c>
      <c r="BR95" s="1">
        <f>IF($E95*BR$2='02'!BO97,1,0)</f>
        <v>0</v>
      </c>
      <c r="BS95" s="1">
        <f>IF($E95*BS$2='02'!BP97,1,0)</f>
        <v>0</v>
      </c>
      <c r="BT95" s="1">
        <f>IF($E95*BT$2='02'!BQ97,1,0)</f>
        <v>0</v>
      </c>
      <c r="BU95" s="1">
        <f>IF($E95*BU$2='02'!BR97,1,0)</f>
        <v>0</v>
      </c>
      <c r="BV95" s="1">
        <f>IF($E95*BV$2='02'!BS97,1,0)</f>
        <v>0</v>
      </c>
      <c r="BW95" s="1">
        <f>IF($E95*BW$2='02'!BT97,1,0)</f>
        <v>0</v>
      </c>
      <c r="BX95" s="1">
        <f>IF($E95*BX$2='02'!BU97,1,0)</f>
        <v>0</v>
      </c>
      <c r="BY95" s="1">
        <f>IF($E95*BY$2='02'!BV97,1,0)</f>
        <v>0</v>
      </c>
      <c r="BZ95" s="1">
        <f>IF($E95*BZ$2='02'!BW97,1,0)</f>
        <v>0</v>
      </c>
      <c r="CA95" s="1">
        <f>IF($E95*CA$2='02'!BX97,1,0)</f>
        <v>0</v>
      </c>
      <c r="CB95" s="1">
        <f>IF($E95*CB$2='02'!BY97,1,0)</f>
        <v>0</v>
      </c>
      <c r="CC95" s="1">
        <f>IF($E95*CC$2='02'!BZ97,1,0)</f>
        <v>0</v>
      </c>
      <c r="CD95" s="1">
        <f>IF($E95*CD$2='02'!CA97,1,0)</f>
        <v>0</v>
      </c>
      <c r="CE95" s="1">
        <f>IF($E95*CE$2='02'!CB97,1,0)</f>
        <v>0</v>
      </c>
      <c r="CF95" s="1">
        <f>IF($E95*CF$2='02'!CC97,1,0)</f>
        <v>0</v>
      </c>
      <c r="CG95" s="1">
        <f>IF($E95*CG$2='02'!CD97,1,0)</f>
        <v>0</v>
      </c>
      <c r="CH95" s="1">
        <f>IF($E95*CH$2='02'!CE97,1,0)</f>
        <v>0</v>
      </c>
      <c r="CI95" s="1">
        <f>IF($E95*CI$2='02'!CF97,1,0)</f>
        <v>0</v>
      </c>
      <c r="CJ95" s="1">
        <f>IF($E95*CJ$2='02'!CG97,1,0)</f>
        <v>0</v>
      </c>
      <c r="CK95" s="1">
        <f>IF($E95*CK$2='02'!CH97,1,0)</f>
        <v>0</v>
      </c>
      <c r="CL95" s="1">
        <f>IF($E95*CL$2='02'!CI97,1,0)</f>
        <v>0</v>
      </c>
      <c r="CM95" s="1">
        <f>IF($E95*CM$2='02'!CJ97,1,0)</f>
        <v>0</v>
      </c>
      <c r="CN95" s="1">
        <f>IF($E95*CN$2='02'!CK97,1,0)</f>
        <v>0</v>
      </c>
      <c r="CO95" s="1">
        <f>IF($E95*CO$2='02'!CL97,1,0)</f>
        <v>0</v>
      </c>
      <c r="CP95" s="1">
        <f>IF($E95*CP$2='02'!CM97,1,0)</f>
        <v>0</v>
      </c>
      <c r="CQ95" s="1">
        <f>IF($E95*CQ$2='02'!CN97,1,0)</f>
        <v>0</v>
      </c>
      <c r="CR95" s="1">
        <f>IF($E95*CR$2='02'!CO97,1,0)</f>
        <v>0</v>
      </c>
      <c r="CS95" s="1">
        <f>IF($E95*CS$2='02'!CP97,1,0)</f>
        <v>0</v>
      </c>
      <c r="CT95" s="1">
        <f>IF($E95*CT$2='02'!CQ97,1,0)</f>
        <v>0</v>
      </c>
      <c r="CU95" s="1">
        <f>IF($E95*CU$2='02'!CR97,1,0)</f>
        <v>0</v>
      </c>
      <c r="CV95" s="1">
        <f>IF($E95*CV$2='02'!CS97,1,0)</f>
        <v>0</v>
      </c>
      <c r="CW95" s="1">
        <f>IF($E95*CW$2='02'!CT97,1,0)</f>
        <v>0</v>
      </c>
      <c r="CX95" s="1">
        <f>IF($E95*CX$2='02'!CU97,1,0)</f>
        <v>0</v>
      </c>
      <c r="CY95" s="1">
        <f>IF($E95*CY$2='02'!CV97,1,0)</f>
        <v>0</v>
      </c>
      <c r="CZ95" s="1">
        <f>IF($E95*CZ$2='02'!CW97,1,0)</f>
        <v>0</v>
      </c>
      <c r="DA95" s="3">
        <f>IF($E95*DA$2='02'!CX97,1,0)</f>
        <v>0</v>
      </c>
      <c r="DB95" s="68"/>
    </row>
    <row r="96" spans="1:106" x14ac:dyDescent="0.2">
      <c r="A96" s="68"/>
      <c r="B96" s="7" t="str">
        <f>TRIM(CONCATENATE('01'!B98," ",'01'!C98," ",'01'!D98))</f>
        <v>Zachary Mason</v>
      </c>
      <c r="C96" s="3">
        <f>IF(B96='01'!E98,1,0)</f>
        <v>0</v>
      </c>
      <c r="D96" s="68"/>
      <c r="E96" s="72">
        <v>94</v>
      </c>
      <c r="F96" s="1">
        <f>IF($E96*F$2='02'!C98,1,0)</f>
        <v>0</v>
      </c>
      <c r="G96" s="1">
        <f>IF($E96*G$2='02'!D98,1,0)</f>
        <v>0</v>
      </c>
      <c r="H96" s="1">
        <f>IF($E96*H$2='02'!E98,1,0)</f>
        <v>0</v>
      </c>
      <c r="I96" s="1">
        <f>IF($E96*I$2='02'!F98,1,0)</f>
        <v>0</v>
      </c>
      <c r="J96" s="1">
        <f>IF($E96*J$2='02'!G98,1,0)</f>
        <v>0</v>
      </c>
      <c r="K96" s="1">
        <f>IF($E96*K$2='02'!H98,1,0)</f>
        <v>0</v>
      </c>
      <c r="L96" s="1">
        <f>IF($E96*L$2='02'!I98,1,0)</f>
        <v>0</v>
      </c>
      <c r="M96" s="1">
        <f>IF($E96*M$2='02'!J98,1,0)</f>
        <v>0</v>
      </c>
      <c r="N96" s="1">
        <f>IF($E96*N$2='02'!K98,1,0)</f>
        <v>0</v>
      </c>
      <c r="O96" s="1">
        <f>IF($E96*O$2='02'!L98,1,0)</f>
        <v>0</v>
      </c>
      <c r="P96" s="1">
        <f>IF($E96*P$2='02'!M98,1,0)</f>
        <v>0</v>
      </c>
      <c r="Q96" s="1">
        <f>IF($E96*Q$2='02'!N98,1,0)</f>
        <v>0</v>
      </c>
      <c r="R96" s="1">
        <f>IF($E96*R$2='02'!O98,1,0)</f>
        <v>0</v>
      </c>
      <c r="S96" s="1">
        <f>IF($E96*S$2='02'!P98,1,0)</f>
        <v>0</v>
      </c>
      <c r="T96" s="1">
        <f>IF($E96*T$2='02'!Q98,1,0)</f>
        <v>0</v>
      </c>
      <c r="U96" s="1">
        <f>IF($E96*U$2='02'!R98,1,0)</f>
        <v>0</v>
      </c>
      <c r="V96" s="1">
        <f>IF($E96*V$2='02'!S98,1,0)</f>
        <v>0</v>
      </c>
      <c r="W96" s="1">
        <f>IF($E96*W$2='02'!T98,1,0)</f>
        <v>0</v>
      </c>
      <c r="X96" s="1">
        <f>IF($E96*X$2='02'!U98,1,0)</f>
        <v>0</v>
      </c>
      <c r="Y96" s="1">
        <f>IF($E96*Y$2='02'!V98,1,0)</f>
        <v>0</v>
      </c>
      <c r="Z96" s="1">
        <f>IF($E96*Z$2='02'!W98,1,0)</f>
        <v>0</v>
      </c>
      <c r="AA96" s="1">
        <f>IF($E96*AA$2='02'!X98,1,0)</f>
        <v>0</v>
      </c>
      <c r="AB96" s="1">
        <f>IF($E96*AB$2='02'!Y98,1,0)</f>
        <v>0</v>
      </c>
      <c r="AC96" s="1">
        <f>IF($E96*AC$2='02'!Z98,1,0)</f>
        <v>0</v>
      </c>
      <c r="AD96" s="1">
        <f>IF($E96*AD$2='02'!AA98,1,0)</f>
        <v>0</v>
      </c>
      <c r="AE96" s="1">
        <f>IF($E96*AE$2='02'!AB98,1,0)</f>
        <v>0</v>
      </c>
      <c r="AF96" s="1">
        <f>IF($E96*AF$2='02'!AC98,1,0)</f>
        <v>0</v>
      </c>
      <c r="AG96" s="1">
        <f>IF($E96*AG$2='02'!AD98,1,0)</f>
        <v>0</v>
      </c>
      <c r="AH96" s="1">
        <f>IF($E96*AH$2='02'!AE98,1,0)</f>
        <v>0</v>
      </c>
      <c r="AI96" s="1">
        <f>IF($E96*AI$2='02'!AF98,1,0)</f>
        <v>0</v>
      </c>
      <c r="AJ96" s="1">
        <f>IF($E96*AJ$2='02'!AG98,1,0)</f>
        <v>0</v>
      </c>
      <c r="AK96" s="1">
        <f>IF($E96*AK$2='02'!AH98,1,0)</f>
        <v>0</v>
      </c>
      <c r="AL96" s="1">
        <f>IF($E96*AL$2='02'!AI98,1,0)</f>
        <v>0</v>
      </c>
      <c r="AM96" s="1">
        <f>IF($E96*AM$2='02'!AJ98,1,0)</f>
        <v>0</v>
      </c>
      <c r="AN96" s="1">
        <f>IF($E96*AN$2='02'!AK98,1,0)</f>
        <v>0</v>
      </c>
      <c r="AO96" s="1">
        <f>IF($E96*AO$2='02'!AL98,1,0)</f>
        <v>0</v>
      </c>
      <c r="AP96" s="1">
        <f>IF($E96*AP$2='02'!AM98,1,0)</f>
        <v>0</v>
      </c>
      <c r="AQ96" s="1">
        <f>IF($E96*AQ$2='02'!AN98,1,0)</f>
        <v>0</v>
      </c>
      <c r="AR96" s="1">
        <f>IF($E96*AR$2='02'!AO98,1,0)</f>
        <v>0</v>
      </c>
      <c r="AS96" s="1">
        <f>IF($E96*AS$2='02'!AP98,1,0)</f>
        <v>0</v>
      </c>
      <c r="AT96" s="1">
        <f>IF($E96*AT$2='02'!AQ98,1,0)</f>
        <v>0</v>
      </c>
      <c r="AU96" s="1">
        <f>IF($E96*AU$2='02'!AR98,1,0)</f>
        <v>0</v>
      </c>
      <c r="AV96" s="1">
        <f>IF($E96*AV$2='02'!AS98,1,0)</f>
        <v>0</v>
      </c>
      <c r="AW96" s="1">
        <f>IF($E96*AW$2='02'!AT98,1,0)</f>
        <v>0</v>
      </c>
      <c r="AX96" s="1">
        <f>IF($E96*AX$2='02'!AU98,1,0)</f>
        <v>0</v>
      </c>
      <c r="AY96" s="1">
        <f>IF($E96*AY$2='02'!AV98,1,0)</f>
        <v>0</v>
      </c>
      <c r="AZ96" s="1">
        <f>IF($E96*AZ$2='02'!AW98,1,0)</f>
        <v>0</v>
      </c>
      <c r="BA96" s="1">
        <f>IF($E96*BA$2='02'!AX98,1,0)</f>
        <v>0</v>
      </c>
      <c r="BB96" s="1">
        <f>IF($E96*BB$2='02'!AY98,1,0)</f>
        <v>0</v>
      </c>
      <c r="BC96" s="1">
        <f>IF($E96*BC$2='02'!AZ98,1,0)</f>
        <v>0</v>
      </c>
      <c r="BD96" s="1">
        <f>IF($E96*BD$2='02'!BA98,1,0)</f>
        <v>0</v>
      </c>
      <c r="BE96" s="1">
        <f>IF($E96*BE$2='02'!BB98,1,0)</f>
        <v>0</v>
      </c>
      <c r="BF96" s="1">
        <f>IF($E96*BF$2='02'!BC98,1,0)</f>
        <v>0</v>
      </c>
      <c r="BG96" s="1">
        <f>IF($E96*BG$2='02'!BD98,1,0)</f>
        <v>0</v>
      </c>
      <c r="BH96" s="1">
        <f>IF($E96*BH$2='02'!BE98,1,0)</f>
        <v>0</v>
      </c>
      <c r="BI96" s="1">
        <f>IF($E96*BI$2='02'!BF98,1,0)</f>
        <v>0</v>
      </c>
      <c r="BJ96" s="1">
        <f>IF($E96*BJ$2='02'!BG98,1,0)</f>
        <v>0</v>
      </c>
      <c r="BK96" s="1">
        <f>IF($E96*BK$2='02'!BH98,1,0)</f>
        <v>0</v>
      </c>
      <c r="BL96" s="1">
        <f>IF($E96*BL$2='02'!BI98,1,0)</f>
        <v>0</v>
      </c>
      <c r="BM96" s="1">
        <f>IF($E96*BM$2='02'!BJ98,1,0)</f>
        <v>0</v>
      </c>
      <c r="BN96" s="1">
        <f>IF($E96*BN$2='02'!BK98,1,0)</f>
        <v>0</v>
      </c>
      <c r="BO96" s="1">
        <f>IF($E96*BO$2='02'!BL98,1,0)</f>
        <v>0</v>
      </c>
      <c r="BP96" s="1">
        <f>IF($E96*BP$2='02'!BM98,1,0)</f>
        <v>0</v>
      </c>
      <c r="BQ96" s="1">
        <f>IF($E96*BQ$2='02'!BN98,1,0)</f>
        <v>0</v>
      </c>
      <c r="BR96" s="1">
        <f>IF($E96*BR$2='02'!BO98,1,0)</f>
        <v>0</v>
      </c>
      <c r="BS96" s="1">
        <f>IF($E96*BS$2='02'!BP98,1,0)</f>
        <v>0</v>
      </c>
      <c r="BT96" s="1">
        <f>IF($E96*BT$2='02'!BQ98,1,0)</f>
        <v>0</v>
      </c>
      <c r="BU96" s="1">
        <f>IF($E96*BU$2='02'!BR98,1,0)</f>
        <v>0</v>
      </c>
      <c r="BV96" s="1">
        <f>IF($E96*BV$2='02'!BS98,1,0)</f>
        <v>0</v>
      </c>
      <c r="BW96" s="1">
        <f>IF($E96*BW$2='02'!BT98,1,0)</f>
        <v>0</v>
      </c>
      <c r="BX96" s="1">
        <f>IF($E96*BX$2='02'!BU98,1,0)</f>
        <v>0</v>
      </c>
      <c r="BY96" s="1">
        <f>IF($E96*BY$2='02'!BV98,1,0)</f>
        <v>0</v>
      </c>
      <c r="BZ96" s="1">
        <f>IF($E96*BZ$2='02'!BW98,1,0)</f>
        <v>0</v>
      </c>
      <c r="CA96" s="1">
        <f>IF($E96*CA$2='02'!BX98,1,0)</f>
        <v>0</v>
      </c>
      <c r="CB96" s="1">
        <f>IF($E96*CB$2='02'!BY98,1,0)</f>
        <v>0</v>
      </c>
      <c r="CC96" s="1">
        <f>IF($E96*CC$2='02'!BZ98,1,0)</f>
        <v>0</v>
      </c>
      <c r="CD96" s="1">
        <f>IF($E96*CD$2='02'!CA98,1,0)</f>
        <v>0</v>
      </c>
      <c r="CE96" s="1">
        <f>IF($E96*CE$2='02'!CB98,1,0)</f>
        <v>0</v>
      </c>
      <c r="CF96" s="1">
        <f>IF($E96*CF$2='02'!CC98,1,0)</f>
        <v>0</v>
      </c>
      <c r="CG96" s="1">
        <f>IF($E96*CG$2='02'!CD98,1,0)</f>
        <v>0</v>
      </c>
      <c r="CH96" s="1">
        <f>IF($E96*CH$2='02'!CE98,1,0)</f>
        <v>0</v>
      </c>
      <c r="CI96" s="1">
        <f>IF($E96*CI$2='02'!CF98,1,0)</f>
        <v>0</v>
      </c>
      <c r="CJ96" s="1">
        <f>IF($E96*CJ$2='02'!CG98,1,0)</f>
        <v>0</v>
      </c>
      <c r="CK96" s="1">
        <f>IF($E96*CK$2='02'!CH98,1,0)</f>
        <v>0</v>
      </c>
      <c r="CL96" s="1">
        <f>IF($E96*CL$2='02'!CI98,1,0)</f>
        <v>0</v>
      </c>
      <c r="CM96" s="1">
        <f>IF($E96*CM$2='02'!CJ98,1,0)</f>
        <v>0</v>
      </c>
      <c r="CN96" s="1">
        <f>IF($E96*CN$2='02'!CK98,1,0)</f>
        <v>0</v>
      </c>
      <c r="CO96" s="1">
        <f>IF($E96*CO$2='02'!CL98,1,0)</f>
        <v>0</v>
      </c>
      <c r="CP96" s="1">
        <f>IF($E96*CP$2='02'!CM98,1,0)</f>
        <v>0</v>
      </c>
      <c r="CQ96" s="1">
        <f>IF($E96*CQ$2='02'!CN98,1,0)</f>
        <v>0</v>
      </c>
      <c r="CR96" s="1">
        <f>IF($E96*CR$2='02'!CO98,1,0)</f>
        <v>0</v>
      </c>
      <c r="CS96" s="1">
        <f>IF($E96*CS$2='02'!CP98,1,0)</f>
        <v>0</v>
      </c>
      <c r="CT96" s="1">
        <f>IF($E96*CT$2='02'!CQ98,1,0)</f>
        <v>0</v>
      </c>
      <c r="CU96" s="1">
        <f>IF($E96*CU$2='02'!CR98,1,0)</f>
        <v>0</v>
      </c>
      <c r="CV96" s="1">
        <f>IF($E96*CV$2='02'!CS98,1,0)</f>
        <v>0</v>
      </c>
      <c r="CW96" s="1">
        <f>IF($E96*CW$2='02'!CT98,1,0)</f>
        <v>0</v>
      </c>
      <c r="CX96" s="1">
        <f>IF($E96*CX$2='02'!CU98,1,0)</f>
        <v>0</v>
      </c>
      <c r="CY96" s="1">
        <f>IF($E96*CY$2='02'!CV98,1,0)</f>
        <v>0</v>
      </c>
      <c r="CZ96" s="1">
        <f>IF($E96*CZ$2='02'!CW98,1,0)</f>
        <v>0</v>
      </c>
      <c r="DA96" s="3">
        <f>IF($E96*DA$2='02'!CX98,1,0)</f>
        <v>0</v>
      </c>
      <c r="DB96" s="68"/>
    </row>
    <row r="97" spans="1:106" x14ac:dyDescent="0.2">
      <c r="A97" s="68"/>
      <c r="B97" s="7" t="str">
        <f>TRIM(CONCATENATE('01'!B99," ",'01'!C99," ",'01'!D99))</f>
        <v>Toby Knight</v>
      </c>
      <c r="C97" s="3">
        <f>IF(B97='01'!E99,1,0)</f>
        <v>0</v>
      </c>
      <c r="D97" s="68"/>
      <c r="E97" s="72">
        <v>95</v>
      </c>
      <c r="F97" s="1">
        <f>IF($E97*F$2='02'!C99,1,0)</f>
        <v>0</v>
      </c>
      <c r="G97" s="1">
        <f>IF($E97*G$2='02'!D99,1,0)</f>
        <v>0</v>
      </c>
      <c r="H97" s="1">
        <f>IF($E97*H$2='02'!E99,1,0)</f>
        <v>0</v>
      </c>
      <c r="I97" s="1">
        <f>IF($E97*I$2='02'!F99,1,0)</f>
        <v>0</v>
      </c>
      <c r="J97" s="1">
        <f>IF($E97*J$2='02'!G99,1,0)</f>
        <v>0</v>
      </c>
      <c r="K97" s="1">
        <f>IF($E97*K$2='02'!H99,1,0)</f>
        <v>0</v>
      </c>
      <c r="L97" s="1">
        <f>IF($E97*L$2='02'!I99,1,0)</f>
        <v>0</v>
      </c>
      <c r="M97" s="1">
        <f>IF($E97*M$2='02'!J99,1,0)</f>
        <v>0</v>
      </c>
      <c r="N97" s="1">
        <f>IF($E97*N$2='02'!K99,1,0)</f>
        <v>0</v>
      </c>
      <c r="O97" s="1">
        <f>IF($E97*O$2='02'!L99,1,0)</f>
        <v>0</v>
      </c>
      <c r="P97" s="1">
        <f>IF($E97*P$2='02'!M99,1,0)</f>
        <v>0</v>
      </c>
      <c r="Q97" s="1">
        <f>IF($E97*Q$2='02'!N99,1,0)</f>
        <v>0</v>
      </c>
      <c r="R97" s="1">
        <f>IF($E97*R$2='02'!O99,1,0)</f>
        <v>0</v>
      </c>
      <c r="S97" s="1">
        <f>IF($E97*S$2='02'!P99,1,0)</f>
        <v>0</v>
      </c>
      <c r="T97" s="1">
        <f>IF($E97*T$2='02'!Q99,1,0)</f>
        <v>0</v>
      </c>
      <c r="U97" s="1">
        <f>IF($E97*U$2='02'!R99,1,0)</f>
        <v>0</v>
      </c>
      <c r="V97" s="1">
        <f>IF($E97*V$2='02'!S99,1,0)</f>
        <v>0</v>
      </c>
      <c r="W97" s="1">
        <f>IF($E97*W$2='02'!T99,1,0)</f>
        <v>0</v>
      </c>
      <c r="X97" s="1">
        <f>IF($E97*X$2='02'!U99,1,0)</f>
        <v>0</v>
      </c>
      <c r="Y97" s="1">
        <f>IF($E97*Y$2='02'!V99,1,0)</f>
        <v>0</v>
      </c>
      <c r="Z97" s="1">
        <f>IF($E97*Z$2='02'!W99,1,0)</f>
        <v>0</v>
      </c>
      <c r="AA97" s="1">
        <f>IF($E97*AA$2='02'!X99,1,0)</f>
        <v>0</v>
      </c>
      <c r="AB97" s="1">
        <f>IF($E97*AB$2='02'!Y99,1,0)</f>
        <v>0</v>
      </c>
      <c r="AC97" s="1">
        <f>IF($E97*AC$2='02'!Z99,1,0)</f>
        <v>0</v>
      </c>
      <c r="AD97" s="1">
        <f>IF($E97*AD$2='02'!AA99,1,0)</f>
        <v>0</v>
      </c>
      <c r="AE97" s="1">
        <f>IF($E97*AE$2='02'!AB99,1,0)</f>
        <v>0</v>
      </c>
      <c r="AF97" s="1">
        <f>IF($E97*AF$2='02'!AC99,1,0)</f>
        <v>0</v>
      </c>
      <c r="AG97" s="1">
        <f>IF($E97*AG$2='02'!AD99,1,0)</f>
        <v>0</v>
      </c>
      <c r="AH97" s="1">
        <f>IF($E97*AH$2='02'!AE99,1,0)</f>
        <v>0</v>
      </c>
      <c r="AI97" s="1">
        <f>IF($E97*AI$2='02'!AF99,1,0)</f>
        <v>0</v>
      </c>
      <c r="AJ97" s="1">
        <f>IF($E97*AJ$2='02'!AG99,1,0)</f>
        <v>0</v>
      </c>
      <c r="AK97" s="1">
        <f>IF($E97*AK$2='02'!AH99,1,0)</f>
        <v>0</v>
      </c>
      <c r="AL97" s="1">
        <f>IF($E97*AL$2='02'!AI99,1,0)</f>
        <v>0</v>
      </c>
      <c r="AM97" s="1">
        <f>IF($E97*AM$2='02'!AJ99,1,0)</f>
        <v>0</v>
      </c>
      <c r="AN97" s="1">
        <f>IF($E97*AN$2='02'!AK99,1,0)</f>
        <v>0</v>
      </c>
      <c r="AO97" s="1">
        <f>IF($E97*AO$2='02'!AL99,1,0)</f>
        <v>0</v>
      </c>
      <c r="AP97" s="1">
        <f>IF($E97*AP$2='02'!AM99,1,0)</f>
        <v>0</v>
      </c>
      <c r="AQ97" s="1">
        <f>IF($E97*AQ$2='02'!AN99,1,0)</f>
        <v>0</v>
      </c>
      <c r="AR97" s="1">
        <f>IF($E97*AR$2='02'!AO99,1,0)</f>
        <v>0</v>
      </c>
      <c r="AS97" s="1">
        <f>IF($E97*AS$2='02'!AP99,1,0)</f>
        <v>0</v>
      </c>
      <c r="AT97" s="1">
        <f>IF($E97*AT$2='02'!AQ99,1,0)</f>
        <v>0</v>
      </c>
      <c r="AU97" s="1">
        <f>IF($E97*AU$2='02'!AR99,1,0)</f>
        <v>0</v>
      </c>
      <c r="AV97" s="1">
        <f>IF($E97*AV$2='02'!AS99,1,0)</f>
        <v>0</v>
      </c>
      <c r="AW97" s="1">
        <f>IF($E97*AW$2='02'!AT99,1,0)</f>
        <v>0</v>
      </c>
      <c r="AX97" s="1">
        <f>IF($E97*AX$2='02'!AU99,1,0)</f>
        <v>0</v>
      </c>
      <c r="AY97" s="1">
        <f>IF($E97*AY$2='02'!AV99,1,0)</f>
        <v>0</v>
      </c>
      <c r="AZ97" s="1">
        <f>IF($E97*AZ$2='02'!AW99,1,0)</f>
        <v>0</v>
      </c>
      <c r="BA97" s="1">
        <f>IF($E97*BA$2='02'!AX99,1,0)</f>
        <v>0</v>
      </c>
      <c r="BB97" s="1">
        <f>IF($E97*BB$2='02'!AY99,1,0)</f>
        <v>0</v>
      </c>
      <c r="BC97" s="1">
        <f>IF($E97*BC$2='02'!AZ99,1,0)</f>
        <v>0</v>
      </c>
      <c r="BD97" s="1">
        <f>IF($E97*BD$2='02'!BA99,1,0)</f>
        <v>0</v>
      </c>
      <c r="BE97" s="1">
        <f>IF($E97*BE$2='02'!BB99,1,0)</f>
        <v>0</v>
      </c>
      <c r="BF97" s="1">
        <f>IF($E97*BF$2='02'!BC99,1,0)</f>
        <v>0</v>
      </c>
      <c r="BG97" s="1">
        <f>IF($E97*BG$2='02'!BD99,1,0)</f>
        <v>0</v>
      </c>
      <c r="BH97" s="1">
        <f>IF($E97*BH$2='02'!BE99,1,0)</f>
        <v>0</v>
      </c>
      <c r="BI97" s="1">
        <f>IF($E97*BI$2='02'!BF99,1,0)</f>
        <v>0</v>
      </c>
      <c r="BJ97" s="1">
        <f>IF($E97*BJ$2='02'!BG99,1,0)</f>
        <v>0</v>
      </c>
      <c r="BK97" s="1">
        <f>IF($E97*BK$2='02'!BH99,1,0)</f>
        <v>0</v>
      </c>
      <c r="BL97" s="1">
        <f>IF($E97*BL$2='02'!BI99,1,0)</f>
        <v>0</v>
      </c>
      <c r="BM97" s="1">
        <f>IF($E97*BM$2='02'!BJ99,1,0)</f>
        <v>0</v>
      </c>
      <c r="BN97" s="1">
        <f>IF($E97*BN$2='02'!BK99,1,0)</f>
        <v>0</v>
      </c>
      <c r="BO97" s="1">
        <f>IF($E97*BO$2='02'!BL99,1,0)</f>
        <v>0</v>
      </c>
      <c r="BP97" s="1">
        <f>IF($E97*BP$2='02'!BM99,1,0)</f>
        <v>0</v>
      </c>
      <c r="BQ97" s="1">
        <f>IF($E97*BQ$2='02'!BN99,1,0)</f>
        <v>0</v>
      </c>
      <c r="BR97" s="1">
        <f>IF($E97*BR$2='02'!BO99,1,0)</f>
        <v>0</v>
      </c>
      <c r="BS97" s="1">
        <f>IF($E97*BS$2='02'!BP99,1,0)</f>
        <v>0</v>
      </c>
      <c r="BT97" s="1">
        <f>IF($E97*BT$2='02'!BQ99,1,0)</f>
        <v>0</v>
      </c>
      <c r="BU97" s="1">
        <f>IF($E97*BU$2='02'!BR99,1,0)</f>
        <v>0</v>
      </c>
      <c r="BV97" s="1">
        <f>IF($E97*BV$2='02'!BS99,1,0)</f>
        <v>0</v>
      </c>
      <c r="BW97" s="1">
        <f>IF($E97*BW$2='02'!BT99,1,0)</f>
        <v>0</v>
      </c>
      <c r="BX97" s="1">
        <f>IF($E97*BX$2='02'!BU99,1,0)</f>
        <v>0</v>
      </c>
      <c r="BY97" s="1">
        <f>IF($E97*BY$2='02'!BV99,1,0)</f>
        <v>0</v>
      </c>
      <c r="BZ97" s="1">
        <f>IF($E97*BZ$2='02'!BW99,1,0)</f>
        <v>0</v>
      </c>
      <c r="CA97" s="1">
        <f>IF($E97*CA$2='02'!BX99,1,0)</f>
        <v>0</v>
      </c>
      <c r="CB97" s="1">
        <f>IF($E97*CB$2='02'!BY99,1,0)</f>
        <v>0</v>
      </c>
      <c r="CC97" s="1">
        <f>IF($E97*CC$2='02'!BZ99,1,0)</f>
        <v>0</v>
      </c>
      <c r="CD97" s="1">
        <f>IF($E97*CD$2='02'!CA99,1,0)</f>
        <v>0</v>
      </c>
      <c r="CE97" s="1">
        <f>IF($E97*CE$2='02'!CB99,1,0)</f>
        <v>0</v>
      </c>
      <c r="CF97" s="1">
        <f>IF($E97*CF$2='02'!CC99,1,0)</f>
        <v>0</v>
      </c>
      <c r="CG97" s="1">
        <f>IF($E97*CG$2='02'!CD99,1,0)</f>
        <v>0</v>
      </c>
      <c r="CH97" s="1">
        <f>IF($E97*CH$2='02'!CE99,1,0)</f>
        <v>0</v>
      </c>
      <c r="CI97" s="1">
        <f>IF($E97*CI$2='02'!CF99,1,0)</f>
        <v>0</v>
      </c>
      <c r="CJ97" s="1">
        <f>IF($E97*CJ$2='02'!CG99,1,0)</f>
        <v>0</v>
      </c>
      <c r="CK97" s="1">
        <f>IF($E97*CK$2='02'!CH99,1,0)</f>
        <v>0</v>
      </c>
      <c r="CL97" s="1">
        <f>IF($E97*CL$2='02'!CI99,1,0)</f>
        <v>0</v>
      </c>
      <c r="CM97" s="1">
        <f>IF($E97*CM$2='02'!CJ99,1,0)</f>
        <v>0</v>
      </c>
      <c r="CN97" s="1">
        <f>IF($E97*CN$2='02'!CK99,1,0)</f>
        <v>0</v>
      </c>
      <c r="CO97" s="1">
        <f>IF($E97*CO$2='02'!CL99,1,0)</f>
        <v>0</v>
      </c>
      <c r="CP97" s="1">
        <f>IF($E97*CP$2='02'!CM99,1,0)</f>
        <v>0</v>
      </c>
      <c r="CQ97" s="1">
        <f>IF($E97*CQ$2='02'!CN99,1,0)</f>
        <v>0</v>
      </c>
      <c r="CR97" s="1">
        <f>IF($E97*CR$2='02'!CO99,1,0)</f>
        <v>0</v>
      </c>
      <c r="CS97" s="1">
        <f>IF($E97*CS$2='02'!CP99,1,0)</f>
        <v>0</v>
      </c>
      <c r="CT97" s="1">
        <f>IF($E97*CT$2='02'!CQ99,1,0)</f>
        <v>0</v>
      </c>
      <c r="CU97" s="1">
        <f>IF($E97*CU$2='02'!CR99,1,0)</f>
        <v>0</v>
      </c>
      <c r="CV97" s="1">
        <f>IF($E97*CV$2='02'!CS99,1,0)</f>
        <v>0</v>
      </c>
      <c r="CW97" s="1">
        <f>IF($E97*CW$2='02'!CT99,1,0)</f>
        <v>0</v>
      </c>
      <c r="CX97" s="1">
        <f>IF($E97*CX$2='02'!CU99,1,0)</f>
        <v>0</v>
      </c>
      <c r="CY97" s="1">
        <f>IF($E97*CY$2='02'!CV99,1,0)</f>
        <v>0</v>
      </c>
      <c r="CZ97" s="1">
        <f>IF($E97*CZ$2='02'!CW99,1,0)</f>
        <v>0</v>
      </c>
      <c r="DA97" s="3">
        <f>IF($E97*DA$2='02'!CX99,1,0)</f>
        <v>0</v>
      </c>
      <c r="DB97" s="68"/>
    </row>
    <row r="98" spans="1:106" x14ac:dyDescent="0.2">
      <c r="A98" s="68"/>
      <c r="B98" s="7" t="str">
        <f>TRIM(CONCATENATE('01'!B100," ",'01'!C100," ",'01'!D100))</f>
        <v>Theo Kennedy</v>
      </c>
      <c r="C98" s="3">
        <f>IF(B98='01'!E100,1,0)</f>
        <v>0</v>
      </c>
      <c r="D98" s="68"/>
      <c r="E98" s="72">
        <v>96</v>
      </c>
      <c r="F98" s="1">
        <f>IF($E98*F$2='02'!C100,1,0)</f>
        <v>0</v>
      </c>
      <c r="G98" s="1">
        <f>IF($E98*G$2='02'!D100,1,0)</f>
        <v>0</v>
      </c>
      <c r="H98" s="1">
        <f>IF($E98*H$2='02'!E100,1,0)</f>
        <v>0</v>
      </c>
      <c r="I98" s="1">
        <f>IF($E98*I$2='02'!F100,1,0)</f>
        <v>0</v>
      </c>
      <c r="J98" s="1">
        <f>IF($E98*J$2='02'!G100,1,0)</f>
        <v>0</v>
      </c>
      <c r="K98" s="1">
        <f>IF($E98*K$2='02'!H100,1,0)</f>
        <v>0</v>
      </c>
      <c r="L98" s="1">
        <f>IF($E98*L$2='02'!I100,1,0)</f>
        <v>0</v>
      </c>
      <c r="M98" s="1">
        <f>IF($E98*M$2='02'!J100,1,0)</f>
        <v>0</v>
      </c>
      <c r="N98" s="1">
        <f>IF($E98*N$2='02'!K100,1,0)</f>
        <v>0</v>
      </c>
      <c r="O98" s="1">
        <f>IF($E98*O$2='02'!L100,1,0)</f>
        <v>0</v>
      </c>
      <c r="P98" s="1">
        <f>IF($E98*P$2='02'!M100,1,0)</f>
        <v>0</v>
      </c>
      <c r="Q98" s="1">
        <f>IF($E98*Q$2='02'!N100,1,0)</f>
        <v>0</v>
      </c>
      <c r="R98" s="1">
        <f>IF($E98*R$2='02'!O100,1,0)</f>
        <v>0</v>
      </c>
      <c r="S98" s="1">
        <f>IF($E98*S$2='02'!P100,1,0)</f>
        <v>0</v>
      </c>
      <c r="T98" s="1">
        <f>IF($E98*T$2='02'!Q100,1,0)</f>
        <v>0</v>
      </c>
      <c r="U98" s="1">
        <f>IF($E98*U$2='02'!R100,1,0)</f>
        <v>0</v>
      </c>
      <c r="V98" s="1">
        <f>IF($E98*V$2='02'!S100,1,0)</f>
        <v>0</v>
      </c>
      <c r="W98" s="1">
        <f>IF($E98*W$2='02'!T100,1,0)</f>
        <v>0</v>
      </c>
      <c r="X98" s="1">
        <f>IF($E98*X$2='02'!U100,1,0)</f>
        <v>0</v>
      </c>
      <c r="Y98" s="1">
        <f>IF($E98*Y$2='02'!V100,1,0)</f>
        <v>0</v>
      </c>
      <c r="Z98" s="1">
        <f>IF($E98*Z$2='02'!W100,1,0)</f>
        <v>0</v>
      </c>
      <c r="AA98" s="1">
        <f>IF($E98*AA$2='02'!X100,1,0)</f>
        <v>0</v>
      </c>
      <c r="AB98" s="1">
        <f>IF($E98*AB$2='02'!Y100,1,0)</f>
        <v>0</v>
      </c>
      <c r="AC98" s="1">
        <f>IF($E98*AC$2='02'!Z100,1,0)</f>
        <v>0</v>
      </c>
      <c r="AD98" s="1">
        <f>IF($E98*AD$2='02'!AA100,1,0)</f>
        <v>0</v>
      </c>
      <c r="AE98" s="1">
        <f>IF($E98*AE$2='02'!AB100,1,0)</f>
        <v>0</v>
      </c>
      <c r="AF98" s="1">
        <f>IF($E98*AF$2='02'!AC100,1,0)</f>
        <v>0</v>
      </c>
      <c r="AG98" s="1">
        <f>IF($E98*AG$2='02'!AD100,1,0)</f>
        <v>0</v>
      </c>
      <c r="AH98" s="1">
        <f>IF($E98*AH$2='02'!AE100,1,0)</f>
        <v>0</v>
      </c>
      <c r="AI98" s="1">
        <f>IF($E98*AI$2='02'!AF100,1,0)</f>
        <v>0</v>
      </c>
      <c r="AJ98" s="1">
        <f>IF($E98*AJ$2='02'!AG100,1,0)</f>
        <v>0</v>
      </c>
      <c r="AK98" s="1">
        <f>IF($E98*AK$2='02'!AH100,1,0)</f>
        <v>0</v>
      </c>
      <c r="AL98" s="1">
        <f>IF($E98*AL$2='02'!AI100,1,0)</f>
        <v>0</v>
      </c>
      <c r="AM98" s="1">
        <f>IF($E98*AM$2='02'!AJ100,1,0)</f>
        <v>0</v>
      </c>
      <c r="AN98" s="1">
        <f>IF($E98*AN$2='02'!AK100,1,0)</f>
        <v>0</v>
      </c>
      <c r="AO98" s="1">
        <f>IF($E98*AO$2='02'!AL100,1,0)</f>
        <v>0</v>
      </c>
      <c r="AP98" s="1">
        <f>IF($E98*AP$2='02'!AM100,1,0)</f>
        <v>0</v>
      </c>
      <c r="AQ98" s="1">
        <f>IF($E98*AQ$2='02'!AN100,1,0)</f>
        <v>0</v>
      </c>
      <c r="AR98" s="1">
        <f>IF($E98*AR$2='02'!AO100,1,0)</f>
        <v>0</v>
      </c>
      <c r="AS98" s="1">
        <f>IF($E98*AS$2='02'!AP100,1,0)</f>
        <v>0</v>
      </c>
      <c r="AT98" s="1">
        <f>IF($E98*AT$2='02'!AQ100,1,0)</f>
        <v>0</v>
      </c>
      <c r="AU98" s="1">
        <f>IF($E98*AU$2='02'!AR100,1,0)</f>
        <v>0</v>
      </c>
      <c r="AV98" s="1">
        <f>IF($E98*AV$2='02'!AS100,1,0)</f>
        <v>0</v>
      </c>
      <c r="AW98" s="1">
        <f>IF($E98*AW$2='02'!AT100,1,0)</f>
        <v>0</v>
      </c>
      <c r="AX98" s="1">
        <f>IF($E98*AX$2='02'!AU100,1,0)</f>
        <v>0</v>
      </c>
      <c r="AY98" s="1">
        <f>IF($E98*AY$2='02'!AV100,1,0)</f>
        <v>0</v>
      </c>
      <c r="AZ98" s="1">
        <f>IF($E98*AZ$2='02'!AW100,1,0)</f>
        <v>0</v>
      </c>
      <c r="BA98" s="1">
        <f>IF($E98*BA$2='02'!AX100,1,0)</f>
        <v>0</v>
      </c>
      <c r="BB98" s="1">
        <f>IF($E98*BB$2='02'!AY100,1,0)</f>
        <v>0</v>
      </c>
      <c r="BC98" s="1">
        <f>IF($E98*BC$2='02'!AZ100,1,0)</f>
        <v>0</v>
      </c>
      <c r="BD98" s="1">
        <f>IF($E98*BD$2='02'!BA100,1,0)</f>
        <v>0</v>
      </c>
      <c r="BE98" s="1">
        <f>IF($E98*BE$2='02'!BB100,1,0)</f>
        <v>0</v>
      </c>
      <c r="BF98" s="1">
        <f>IF($E98*BF$2='02'!BC100,1,0)</f>
        <v>0</v>
      </c>
      <c r="BG98" s="1">
        <f>IF($E98*BG$2='02'!BD100,1,0)</f>
        <v>0</v>
      </c>
      <c r="BH98" s="1">
        <f>IF($E98*BH$2='02'!BE100,1,0)</f>
        <v>0</v>
      </c>
      <c r="BI98" s="1">
        <f>IF($E98*BI$2='02'!BF100,1,0)</f>
        <v>0</v>
      </c>
      <c r="BJ98" s="1">
        <f>IF($E98*BJ$2='02'!BG100,1,0)</f>
        <v>0</v>
      </c>
      <c r="BK98" s="1">
        <f>IF($E98*BK$2='02'!BH100,1,0)</f>
        <v>0</v>
      </c>
      <c r="BL98" s="1">
        <f>IF($E98*BL$2='02'!BI100,1,0)</f>
        <v>0</v>
      </c>
      <c r="BM98" s="1">
        <f>IF($E98*BM$2='02'!BJ100,1,0)</f>
        <v>0</v>
      </c>
      <c r="BN98" s="1">
        <f>IF($E98*BN$2='02'!BK100,1,0)</f>
        <v>0</v>
      </c>
      <c r="BO98" s="1">
        <f>IF($E98*BO$2='02'!BL100,1,0)</f>
        <v>0</v>
      </c>
      <c r="BP98" s="1">
        <f>IF($E98*BP$2='02'!BM100,1,0)</f>
        <v>0</v>
      </c>
      <c r="BQ98" s="1">
        <f>IF($E98*BQ$2='02'!BN100,1,0)</f>
        <v>0</v>
      </c>
      <c r="BR98" s="1">
        <f>IF($E98*BR$2='02'!BO100,1,0)</f>
        <v>0</v>
      </c>
      <c r="BS98" s="1">
        <f>IF($E98*BS$2='02'!BP100,1,0)</f>
        <v>0</v>
      </c>
      <c r="BT98" s="1">
        <f>IF($E98*BT$2='02'!BQ100,1,0)</f>
        <v>0</v>
      </c>
      <c r="BU98" s="1">
        <f>IF($E98*BU$2='02'!BR100,1,0)</f>
        <v>0</v>
      </c>
      <c r="BV98" s="1">
        <f>IF($E98*BV$2='02'!BS100,1,0)</f>
        <v>0</v>
      </c>
      <c r="BW98" s="1">
        <f>IF($E98*BW$2='02'!BT100,1,0)</f>
        <v>0</v>
      </c>
      <c r="BX98" s="1">
        <f>IF($E98*BX$2='02'!BU100,1,0)</f>
        <v>0</v>
      </c>
      <c r="BY98" s="1">
        <f>IF($E98*BY$2='02'!BV100,1,0)</f>
        <v>0</v>
      </c>
      <c r="BZ98" s="1">
        <f>IF($E98*BZ$2='02'!BW100,1,0)</f>
        <v>0</v>
      </c>
      <c r="CA98" s="1">
        <f>IF($E98*CA$2='02'!BX100,1,0)</f>
        <v>0</v>
      </c>
      <c r="CB98" s="1">
        <f>IF($E98*CB$2='02'!BY100,1,0)</f>
        <v>0</v>
      </c>
      <c r="CC98" s="1">
        <f>IF($E98*CC$2='02'!BZ100,1,0)</f>
        <v>0</v>
      </c>
      <c r="CD98" s="1">
        <f>IF($E98*CD$2='02'!CA100,1,0)</f>
        <v>0</v>
      </c>
      <c r="CE98" s="1">
        <f>IF($E98*CE$2='02'!CB100,1,0)</f>
        <v>0</v>
      </c>
      <c r="CF98" s="1">
        <f>IF($E98*CF$2='02'!CC100,1,0)</f>
        <v>0</v>
      </c>
      <c r="CG98" s="1">
        <f>IF($E98*CG$2='02'!CD100,1,0)</f>
        <v>0</v>
      </c>
      <c r="CH98" s="1">
        <f>IF($E98*CH$2='02'!CE100,1,0)</f>
        <v>0</v>
      </c>
      <c r="CI98" s="1">
        <f>IF($E98*CI$2='02'!CF100,1,0)</f>
        <v>0</v>
      </c>
      <c r="CJ98" s="1">
        <f>IF($E98*CJ$2='02'!CG100,1,0)</f>
        <v>0</v>
      </c>
      <c r="CK98" s="1">
        <f>IF($E98*CK$2='02'!CH100,1,0)</f>
        <v>0</v>
      </c>
      <c r="CL98" s="1">
        <f>IF($E98*CL$2='02'!CI100,1,0)</f>
        <v>0</v>
      </c>
      <c r="CM98" s="1">
        <f>IF($E98*CM$2='02'!CJ100,1,0)</f>
        <v>0</v>
      </c>
      <c r="CN98" s="1">
        <f>IF($E98*CN$2='02'!CK100,1,0)</f>
        <v>0</v>
      </c>
      <c r="CO98" s="1">
        <f>IF($E98*CO$2='02'!CL100,1,0)</f>
        <v>0</v>
      </c>
      <c r="CP98" s="1">
        <f>IF($E98*CP$2='02'!CM100,1,0)</f>
        <v>0</v>
      </c>
      <c r="CQ98" s="1">
        <f>IF($E98*CQ$2='02'!CN100,1,0)</f>
        <v>0</v>
      </c>
      <c r="CR98" s="1">
        <f>IF($E98*CR$2='02'!CO100,1,0)</f>
        <v>0</v>
      </c>
      <c r="CS98" s="1">
        <f>IF($E98*CS$2='02'!CP100,1,0)</f>
        <v>0</v>
      </c>
      <c r="CT98" s="1">
        <f>IF($E98*CT$2='02'!CQ100,1,0)</f>
        <v>0</v>
      </c>
      <c r="CU98" s="1">
        <f>IF($E98*CU$2='02'!CR100,1,0)</f>
        <v>0</v>
      </c>
      <c r="CV98" s="1">
        <f>IF($E98*CV$2='02'!CS100,1,0)</f>
        <v>0</v>
      </c>
      <c r="CW98" s="1">
        <f>IF($E98*CW$2='02'!CT100,1,0)</f>
        <v>0</v>
      </c>
      <c r="CX98" s="1">
        <f>IF($E98*CX$2='02'!CU100,1,0)</f>
        <v>0</v>
      </c>
      <c r="CY98" s="1">
        <f>IF($E98*CY$2='02'!CV100,1,0)</f>
        <v>0</v>
      </c>
      <c r="CZ98" s="1">
        <f>IF($E98*CZ$2='02'!CW100,1,0)</f>
        <v>0</v>
      </c>
      <c r="DA98" s="3">
        <f>IF($E98*DA$2='02'!CX100,1,0)</f>
        <v>0</v>
      </c>
      <c r="DB98" s="68"/>
    </row>
    <row r="99" spans="1:106" x14ac:dyDescent="0.2">
      <c r="A99" s="68"/>
      <c r="B99" s="7" t="str">
        <f>TRIM(CONCATENATE('01'!B101," ",'01'!C101," ",'01'!D101))</f>
        <v>Aaron Butler</v>
      </c>
      <c r="C99" s="3">
        <f>IF(B99='01'!E101,1,0)</f>
        <v>0</v>
      </c>
      <c r="D99" s="68"/>
      <c r="E99" s="72">
        <v>97</v>
      </c>
      <c r="F99" s="1">
        <f>IF($E99*F$2='02'!C101,1,0)</f>
        <v>0</v>
      </c>
      <c r="G99" s="1">
        <f>IF($E99*G$2='02'!D101,1,0)</f>
        <v>0</v>
      </c>
      <c r="H99" s="1">
        <f>IF($E99*H$2='02'!E101,1,0)</f>
        <v>0</v>
      </c>
      <c r="I99" s="1">
        <f>IF($E99*I$2='02'!F101,1,0)</f>
        <v>0</v>
      </c>
      <c r="J99" s="1">
        <f>IF($E99*J$2='02'!G101,1,0)</f>
        <v>0</v>
      </c>
      <c r="K99" s="1">
        <f>IF($E99*K$2='02'!H101,1,0)</f>
        <v>0</v>
      </c>
      <c r="L99" s="1">
        <f>IF($E99*L$2='02'!I101,1,0)</f>
        <v>0</v>
      </c>
      <c r="M99" s="1">
        <f>IF($E99*M$2='02'!J101,1,0)</f>
        <v>0</v>
      </c>
      <c r="N99" s="1">
        <f>IF($E99*N$2='02'!K101,1,0)</f>
        <v>0</v>
      </c>
      <c r="O99" s="1">
        <f>IF($E99*O$2='02'!L101,1,0)</f>
        <v>0</v>
      </c>
      <c r="P99" s="1">
        <f>IF($E99*P$2='02'!M101,1,0)</f>
        <v>0</v>
      </c>
      <c r="Q99" s="1">
        <f>IF($E99*Q$2='02'!N101,1,0)</f>
        <v>0</v>
      </c>
      <c r="R99" s="1">
        <f>IF($E99*R$2='02'!O101,1,0)</f>
        <v>0</v>
      </c>
      <c r="S99" s="1">
        <f>IF($E99*S$2='02'!P101,1,0)</f>
        <v>0</v>
      </c>
      <c r="T99" s="1">
        <f>IF($E99*T$2='02'!Q101,1,0)</f>
        <v>0</v>
      </c>
      <c r="U99" s="1">
        <f>IF($E99*U$2='02'!R101,1,0)</f>
        <v>0</v>
      </c>
      <c r="V99" s="1">
        <f>IF($E99*V$2='02'!S101,1,0)</f>
        <v>0</v>
      </c>
      <c r="W99" s="1">
        <f>IF($E99*W$2='02'!T101,1,0)</f>
        <v>0</v>
      </c>
      <c r="X99" s="1">
        <f>IF($E99*X$2='02'!U101,1,0)</f>
        <v>0</v>
      </c>
      <c r="Y99" s="1">
        <f>IF($E99*Y$2='02'!V101,1,0)</f>
        <v>0</v>
      </c>
      <c r="Z99" s="1">
        <f>IF($E99*Z$2='02'!W101,1,0)</f>
        <v>0</v>
      </c>
      <c r="AA99" s="1">
        <f>IF($E99*AA$2='02'!X101,1,0)</f>
        <v>0</v>
      </c>
      <c r="AB99" s="1">
        <f>IF($E99*AB$2='02'!Y101,1,0)</f>
        <v>0</v>
      </c>
      <c r="AC99" s="1">
        <f>IF($E99*AC$2='02'!Z101,1,0)</f>
        <v>0</v>
      </c>
      <c r="AD99" s="1">
        <f>IF($E99*AD$2='02'!AA101,1,0)</f>
        <v>0</v>
      </c>
      <c r="AE99" s="1">
        <f>IF($E99*AE$2='02'!AB101,1,0)</f>
        <v>0</v>
      </c>
      <c r="AF99" s="1">
        <f>IF($E99*AF$2='02'!AC101,1,0)</f>
        <v>0</v>
      </c>
      <c r="AG99" s="1">
        <f>IF($E99*AG$2='02'!AD101,1,0)</f>
        <v>0</v>
      </c>
      <c r="AH99" s="1">
        <f>IF($E99*AH$2='02'!AE101,1,0)</f>
        <v>0</v>
      </c>
      <c r="AI99" s="1">
        <f>IF($E99*AI$2='02'!AF101,1,0)</f>
        <v>0</v>
      </c>
      <c r="AJ99" s="1">
        <f>IF($E99*AJ$2='02'!AG101,1,0)</f>
        <v>0</v>
      </c>
      <c r="AK99" s="1">
        <f>IF($E99*AK$2='02'!AH101,1,0)</f>
        <v>0</v>
      </c>
      <c r="AL99" s="1">
        <f>IF($E99*AL$2='02'!AI101,1,0)</f>
        <v>0</v>
      </c>
      <c r="AM99" s="1">
        <f>IF($E99*AM$2='02'!AJ101,1,0)</f>
        <v>0</v>
      </c>
      <c r="AN99" s="1">
        <f>IF($E99*AN$2='02'!AK101,1,0)</f>
        <v>0</v>
      </c>
      <c r="AO99" s="1">
        <f>IF($E99*AO$2='02'!AL101,1,0)</f>
        <v>0</v>
      </c>
      <c r="AP99" s="1">
        <f>IF($E99*AP$2='02'!AM101,1,0)</f>
        <v>0</v>
      </c>
      <c r="AQ99" s="1">
        <f>IF($E99*AQ$2='02'!AN101,1,0)</f>
        <v>0</v>
      </c>
      <c r="AR99" s="1">
        <f>IF($E99*AR$2='02'!AO101,1,0)</f>
        <v>0</v>
      </c>
      <c r="AS99" s="1">
        <f>IF($E99*AS$2='02'!AP101,1,0)</f>
        <v>0</v>
      </c>
      <c r="AT99" s="1">
        <f>IF($E99*AT$2='02'!AQ101,1,0)</f>
        <v>0</v>
      </c>
      <c r="AU99" s="1">
        <f>IF($E99*AU$2='02'!AR101,1,0)</f>
        <v>0</v>
      </c>
      <c r="AV99" s="1">
        <f>IF($E99*AV$2='02'!AS101,1,0)</f>
        <v>0</v>
      </c>
      <c r="AW99" s="1">
        <f>IF($E99*AW$2='02'!AT101,1,0)</f>
        <v>0</v>
      </c>
      <c r="AX99" s="1">
        <f>IF($E99*AX$2='02'!AU101,1,0)</f>
        <v>0</v>
      </c>
      <c r="AY99" s="1">
        <f>IF($E99*AY$2='02'!AV101,1,0)</f>
        <v>0</v>
      </c>
      <c r="AZ99" s="1">
        <f>IF($E99*AZ$2='02'!AW101,1,0)</f>
        <v>0</v>
      </c>
      <c r="BA99" s="1">
        <f>IF($E99*BA$2='02'!AX101,1,0)</f>
        <v>0</v>
      </c>
      <c r="BB99" s="1">
        <f>IF($E99*BB$2='02'!AY101,1,0)</f>
        <v>0</v>
      </c>
      <c r="BC99" s="1">
        <f>IF($E99*BC$2='02'!AZ101,1,0)</f>
        <v>0</v>
      </c>
      <c r="BD99" s="1">
        <f>IF($E99*BD$2='02'!BA101,1,0)</f>
        <v>0</v>
      </c>
      <c r="BE99" s="1">
        <f>IF($E99*BE$2='02'!BB101,1,0)</f>
        <v>0</v>
      </c>
      <c r="BF99" s="1">
        <f>IF($E99*BF$2='02'!BC101,1,0)</f>
        <v>0</v>
      </c>
      <c r="BG99" s="1">
        <f>IF($E99*BG$2='02'!BD101,1,0)</f>
        <v>0</v>
      </c>
      <c r="BH99" s="1">
        <f>IF($E99*BH$2='02'!BE101,1,0)</f>
        <v>0</v>
      </c>
      <c r="BI99" s="1">
        <f>IF($E99*BI$2='02'!BF101,1,0)</f>
        <v>0</v>
      </c>
      <c r="BJ99" s="1">
        <f>IF($E99*BJ$2='02'!BG101,1,0)</f>
        <v>0</v>
      </c>
      <c r="BK99" s="1">
        <f>IF($E99*BK$2='02'!BH101,1,0)</f>
        <v>0</v>
      </c>
      <c r="BL99" s="1">
        <f>IF($E99*BL$2='02'!BI101,1,0)</f>
        <v>0</v>
      </c>
      <c r="BM99" s="1">
        <f>IF($E99*BM$2='02'!BJ101,1,0)</f>
        <v>0</v>
      </c>
      <c r="BN99" s="1">
        <f>IF($E99*BN$2='02'!BK101,1,0)</f>
        <v>0</v>
      </c>
      <c r="BO99" s="1">
        <f>IF($E99*BO$2='02'!BL101,1,0)</f>
        <v>0</v>
      </c>
      <c r="BP99" s="1">
        <f>IF($E99*BP$2='02'!BM101,1,0)</f>
        <v>0</v>
      </c>
      <c r="BQ99" s="1">
        <f>IF($E99*BQ$2='02'!BN101,1,0)</f>
        <v>0</v>
      </c>
      <c r="BR99" s="1">
        <f>IF($E99*BR$2='02'!BO101,1,0)</f>
        <v>0</v>
      </c>
      <c r="BS99" s="1">
        <f>IF($E99*BS$2='02'!BP101,1,0)</f>
        <v>0</v>
      </c>
      <c r="BT99" s="1">
        <f>IF($E99*BT$2='02'!BQ101,1,0)</f>
        <v>0</v>
      </c>
      <c r="BU99" s="1">
        <f>IF($E99*BU$2='02'!BR101,1,0)</f>
        <v>0</v>
      </c>
      <c r="BV99" s="1">
        <f>IF($E99*BV$2='02'!BS101,1,0)</f>
        <v>0</v>
      </c>
      <c r="BW99" s="1">
        <f>IF($E99*BW$2='02'!BT101,1,0)</f>
        <v>0</v>
      </c>
      <c r="BX99" s="1">
        <f>IF($E99*BX$2='02'!BU101,1,0)</f>
        <v>0</v>
      </c>
      <c r="BY99" s="1">
        <f>IF($E99*BY$2='02'!BV101,1,0)</f>
        <v>0</v>
      </c>
      <c r="BZ99" s="1">
        <f>IF($E99*BZ$2='02'!BW101,1,0)</f>
        <v>0</v>
      </c>
      <c r="CA99" s="1">
        <f>IF($E99*CA$2='02'!BX101,1,0)</f>
        <v>0</v>
      </c>
      <c r="CB99" s="1">
        <f>IF($E99*CB$2='02'!BY101,1,0)</f>
        <v>0</v>
      </c>
      <c r="CC99" s="1">
        <f>IF($E99*CC$2='02'!BZ101,1,0)</f>
        <v>0</v>
      </c>
      <c r="CD99" s="1">
        <f>IF($E99*CD$2='02'!CA101,1,0)</f>
        <v>0</v>
      </c>
      <c r="CE99" s="1">
        <f>IF($E99*CE$2='02'!CB101,1,0)</f>
        <v>0</v>
      </c>
      <c r="CF99" s="1">
        <f>IF($E99*CF$2='02'!CC101,1,0)</f>
        <v>0</v>
      </c>
      <c r="CG99" s="1">
        <f>IF($E99*CG$2='02'!CD101,1,0)</f>
        <v>0</v>
      </c>
      <c r="CH99" s="1">
        <f>IF($E99*CH$2='02'!CE101,1,0)</f>
        <v>0</v>
      </c>
      <c r="CI99" s="1">
        <f>IF($E99*CI$2='02'!CF101,1,0)</f>
        <v>0</v>
      </c>
      <c r="CJ99" s="1">
        <f>IF($E99*CJ$2='02'!CG101,1,0)</f>
        <v>0</v>
      </c>
      <c r="CK99" s="1">
        <f>IF($E99*CK$2='02'!CH101,1,0)</f>
        <v>0</v>
      </c>
      <c r="CL99" s="1">
        <f>IF($E99*CL$2='02'!CI101,1,0)</f>
        <v>0</v>
      </c>
      <c r="CM99" s="1">
        <f>IF($E99*CM$2='02'!CJ101,1,0)</f>
        <v>0</v>
      </c>
      <c r="CN99" s="1">
        <f>IF($E99*CN$2='02'!CK101,1,0)</f>
        <v>0</v>
      </c>
      <c r="CO99" s="1">
        <f>IF($E99*CO$2='02'!CL101,1,0)</f>
        <v>0</v>
      </c>
      <c r="CP99" s="1">
        <f>IF($E99*CP$2='02'!CM101,1,0)</f>
        <v>0</v>
      </c>
      <c r="CQ99" s="1">
        <f>IF($E99*CQ$2='02'!CN101,1,0)</f>
        <v>0</v>
      </c>
      <c r="CR99" s="1">
        <f>IF($E99*CR$2='02'!CO101,1,0)</f>
        <v>0</v>
      </c>
      <c r="CS99" s="1">
        <f>IF($E99*CS$2='02'!CP101,1,0)</f>
        <v>0</v>
      </c>
      <c r="CT99" s="1">
        <f>IF($E99*CT$2='02'!CQ101,1,0)</f>
        <v>0</v>
      </c>
      <c r="CU99" s="1">
        <f>IF($E99*CU$2='02'!CR101,1,0)</f>
        <v>0</v>
      </c>
      <c r="CV99" s="1">
        <f>IF($E99*CV$2='02'!CS101,1,0)</f>
        <v>0</v>
      </c>
      <c r="CW99" s="1">
        <f>IF($E99*CW$2='02'!CT101,1,0)</f>
        <v>0</v>
      </c>
      <c r="CX99" s="1">
        <f>IF($E99*CX$2='02'!CU101,1,0)</f>
        <v>0</v>
      </c>
      <c r="CY99" s="1">
        <f>IF($E99*CY$2='02'!CV101,1,0)</f>
        <v>0</v>
      </c>
      <c r="CZ99" s="1">
        <f>IF($E99*CZ$2='02'!CW101,1,0)</f>
        <v>0</v>
      </c>
      <c r="DA99" s="3">
        <f>IF($E99*DA$2='02'!CX101,1,0)</f>
        <v>0</v>
      </c>
      <c r="DB99" s="68"/>
    </row>
    <row r="100" spans="1:106" x14ac:dyDescent="0.2">
      <c r="A100" s="68"/>
      <c r="B100" s="7" t="str">
        <f>TRIM(CONCATENATE('01'!B102," ",'01'!C102," ",'01'!D102))</f>
        <v>Louis Saunders</v>
      </c>
      <c r="C100" s="3">
        <f>IF(B100='01'!E102,1,0)</f>
        <v>0</v>
      </c>
      <c r="D100" s="68"/>
      <c r="E100" s="72">
        <v>98</v>
      </c>
      <c r="F100" s="1">
        <f>IF($E100*F$2='02'!C102,1,0)</f>
        <v>0</v>
      </c>
      <c r="G100" s="1">
        <f>IF($E100*G$2='02'!D102,1,0)</f>
        <v>0</v>
      </c>
      <c r="H100" s="1">
        <f>IF($E100*H$2='02'!E102,1,0)</f>
        <v>0</v>
      </c>
      <c r="I100" s="1">
        <f>IF($E100*I$2='02'!F102,1,0)</f>
        <v>0</v>
      </c>
      <c r="J100" s="1">
        <f>IF($E100*J$2='02'!G102,1,0)</f>
        <v>0</v>
      </c>
      <c r="K100" s="1">
        <f>IF($E100*K$2='02'!H102,1,0)</f>
        <v>0</v>
      </c>
      <c r="L100" s="1">
        <f>IF($E100*L$2='02'!I102,1,0)</f>
        <v>0</v>
      </c>
      <c r="M100" s="1">
        <f>IF($E100*M$2='02'!J102,1,0)</f>
        <v>0</v>
      </c>
      <c r="N100" s="1">
        <f>IF($E100*N$2='02'!K102,1,0)</f>
        <v>0</v>
      </c>
      <c r="O100" s="1">
        <f>IF($E100*O$2='02'!L102,1,0)</f>
        <v>0</v>
      </c>
      <c r="P100" s="1">
        <f>IF($E100*P$2='02'!M102,1,0)</f>
        <v>0</v>
      </c>
      <c r="Q100" s="1">
        <f>IF($E100*Q$2='02'!N102,1,0)</f>
        <v>0</v>
      </c>
      <c r="R100" s="1">
        <f>IF($E100*R$2='02'!O102,1,0)</f>
        <v>0</v>
      </c>
      <c r="S100" s="1">
        <f>IF($E100*S$2='02'!P102,1,0)</f>
        <v>0</v>
      </c>
      <c r="T100" s="1">
        <f>IF($E100*T$2='02'!Q102,1,0)</f>
        <v>0</v>
      </c>
      <c r="U100" s="1">
        <f>IF($E100*U$2='02'!R102,1,0)</f>
        <v>0</v>
      </c>
      <c r="V100" s="1">
        <f>IF($E100*V$2='02'!S102,1,0)</f>
        <v>0</v>
      </c>
      <c r="W100" s="1">
        <f>IF($E100*W$2='02'!T102,1,0)</f>
        <v>0</v>
      </c>
      <c r="X100" s="1">
        <f>IF($E100*X$2='02'!U102,1,0)</f>
        <v>0</v>
      </c>
      <c r="Y100" s="1">
        <f>IF($E100*Y$2='02'!V102,1,0)</f>
        <v>0</v>
      </c>
      <c r="Z100" s="1">
        <f>IF($E100*Z$2='02'!W102,1,0)</f>
        <v>0</v>
      </c>
      <c r="AA100" s="1">
        <f>IF($E100*AA$2='02'!X102,1,0)</f>
        <v>0</v>
      </c>
      <c r="AB100" s="1">
        <f>IF($E100*AB$2='02'!Y102,1,0)</f>
        <v>0</v>
      </c>
      <c r="AC100" s="1">
        <f>IF($E100*AC$2='02'!Z102,1,0)</f>
        <v>0</v>
      </c>
      <c r="AD100" s="1">
        <f>IF($E100*AD$2='02'!AA102,1,0)</f>
        <v>0</v>
      </c>
      <c r="AE100" s="1">
        <f>IF($E100*AE$2='02'!AB102,1,0)</f>
        <v>0</v>
      </c>
      <c r="AF100" s="1">
        <f>IF($E100*AF$2='02'!AC102,1,0)</f>
        <v>0</v>
      </c>
      <c r="AG100" s="1">
        <f>IF($E100*AG$2='02'!AD102,1,0)</f>
        <v>0</v>
      </c>
      <c r="AH100" s="1">
        <f>IF($E100*AH$2='02'!AE102,1,0)</f>
        <v>0</v>
      </c>
      <c r="AI100" s="1">
        <f>IF($E100*AI$2='02'!AF102,1,0)</f>
        <v>0</v>
      </c>
      <c r="AJ100" s="1">
        <f>IF($E100*AJ$2='02'!AG102,1,0)</f>
        <v>0</v>
      </c>
      <c r="AK100" s="1">
        <f>IF($E100*AK$2='02'!AH102,1,0)</f>
        <v>0</v>
      </c>
      <c r="AL100" s="1">
        <f>IF($E100*AL$2='02'!AI102,1,0)</f>
        <v>0</v>
      </c>
      <c r="AM100" s="1">
        <f>IF($E100*AM$2='02'!AJ102,1,0)</f>
        <v>0</v>
      </c>
      <c r="AN100" s="1">
        <f>IF($E100*AN$2='02'!AK102,1,0)</f>
        <v>0</v>
      </c>
      <c r="AO100" s="1">
        <f>IF($E100*AO$2='02'!AL102,1,0)</f>
        <v>0</v>
      </c>
      <c r="AP100" s="1">
        <f>IF($E100*AP$2='02'!AM102,1,0)</f>
        <v>0</v>
      </c>
      <c r="AQ100" s="1">
        <f>IF($E100*AQ$2='02'!AN102,1,0)</f>
        <v>0</v>
      </c>
      <c r="AR100" s="1">
        <f>IF($E100*AR$2='02'!AO102,1,0)</f>
        <v>0</v>
      </c>
      <c r="AS100" s="1">
        <f>IF($E100*AS$2='02'!AP102,1,0)</f>
        <v>0</v>
      </c>
      <c r="AT100" s="1">
        <f>IF($E100*AT$2='02'!AQ102,1,0)</f>
        <v>0</v>
      </c>
      <c r="AU100" s="1">
        <f>IF($E100*AU$2='02'!AR102,1,0)</f>
        <v>0</v>
      </c>
      <c r="AV100" s="1">
        <f>IF($E100*AV$2='02'!AS102,1,0)</f>
        <v>0</v>
      </c>
      <c r="AW100" s="1">
        <f>IF($E100*AW$2='02'!AT102,1,0)</f>
        <v>0</v>
      </c>
      <c r="AX100" s="1">
        <f>IF($E100*AX$2='02'!AU102,1,0)</f>
        <v>0</v>
      </c>
      <c r="AY100" s="1">
        <f>IF($E100*AY$2='02'!AV102,1,0)</f>
        <v>0</v>
      </c>
      <c r="AZ100" s="1">
        <f>IF($E100*AZ$2='02'!AW102,1,0)</f>
        <v>0</v>
      </c>
      <c r="BA100" s="1">
        <f>IF($E100*BA$2='02'!AX102,1,0)</f>
        <v>0</v>
      </c>
      <c r="BB100" s="1">
        <f>IF($E100*BB$2='02'!AY102,1,0)</f>
        <v>0</v>
      </c>
      <c r="BC100" s="1">
        <f>IF($E100*BC$2='02'!AZ102,1,0)</f>
        <v>0</v>
      </c>
      <c r="BD100" s="1">
        <f>IF($E100*BD$2='02'!BA102,1,0)</f>
        <v>0</v>
      </c>
      <c r="BE100" s="1">
        <f>IF($E100*BE$2='02'!BB102,1,0)</f>
        <v>0</v>
      </c>
      <c r="BF100" s="1">
        <f>IF($E100*BF$2='02'!BC102,1,0)</f>
        <v>0</v>
      </c>
      <c r="BG100" s="1">
        <f>IF($E100*BG$2='02'!BD102,1,0)</f>
        <v>0</v>
      </c>
      <c r="BH100" s="1">
        <f>IF($E100*BH$2='02'!BE102,1,0)</f>
        <v>0</v>
      </c>
      <c r="BI100" s="1">
        <f>IF($E100*BI$2='02'!BF102,1,0)</f>
        <v>0</v>
      </c>
      <c r="BJ100" s="1">
        <f>IF($E100*BJ$2='02'!BG102,1,0)</f>
        <v>0</v>
      </c>
      <c r="BK100" s="1">
        <f>IF($E100*BK$2='02'!BH102,1,0)</f>
        <v>0</v>
      </c>
      <c r="BL100" s="1">
        <f>IF($E100*BL$2='02'!BI102,1,0)</f>
        <v>0</v>
      </c>
      <c r="BM100" s="1">
        <f>IF($E100*BM$2='02'!BJ102,1,0)</f>
        <v>0</v>
      </c>
      <c r="BN100" s="1">
        <f>IF($E100*BN$2='02'!BK102,1,0)</f>
        <v>0</v>
      </c>
      <c r="BO100" s="1">
        <f>IF($E100*BO$2='02'!BL102,1,0)</f>
        <v>0</v>
      </c>
      <c r="BP100" s="1">
        <f>IF($E100*BP$2='02'!BM102,1,0)</f>
        <v>0</v>
      </c>
      <c r="BQ100" s="1">
        <f>IF($E100*BQ$2='02'!BN102,1,0)</f>
        <v>0</v>
      </c>
      <c r="BR100" s="1">
        <f>IF($E100*BR$2='02'!BO102,1,0)</f>
        <v>0</v>
      </c>
      <c r="BS100" s="1">
        <f>IF($E100*BS$2='02'!BP102,1,0)</f>
        <v>0</v>
      </c>
      <c r="BT100" s="1">
        <f>IF($E100*BT$2='02'!BQ102,1,0)</f>
        <v>0</v>
      </c>
      <c r="BU100" s="1">
        <f>IF($E100*BU$2='02'!BR102,1,0)</f>
        <v>0</v>
      </c>
      <c r="BV100" s="1">
        <f>IF($E100*BV$2='02'!BS102,1,0)</f>
        <v>0</v>
      </c>
      <c r="BW100" s="1">
        <f>IF($E100*BW$2='02'!BT102,1,0)</f>
        <v>0</v>
      </c>
      <c r="BX100" s="1">
        <f>IF($E100*BX$2='02'!BU102,1,0)</f>
        <v>0</v>
      </c>
      <c r="BY100" s="1">
        <f>IF($E100*BY$2='02'!BV102,1,0)</f>
        <v>0</v>
      </c>
      <c r="BZ100" s="1">
        <f>IF($E100*BZ$2='02'!BW102,1,0)</f>
        <v>0</v>
      </c>
      <c r="CA100" s="1">
        <f>IF($E100*CA$2='02'!BX102,1,0)</f>
        <v>0</v>
      </c>
      <c r="CB100" s="1">
        <f>IF($E100*CB$2='02'!BY102,1,0)</f>
        <v>0</v>
      </c>
      <c r="CC100" s="1">
        <f>IF($E100*CC$2='02'!BZ102,1,0)</f>
        <v>0</v>
      </c>
      <c r="CD100" s="1">
        <f>IF($E100*CD$2='02'!CA102,1,0)</f>
        <v>0</v>
      </c>
      <c r="CE100" s="1">
        <f>IF($E100*CE$2='02'!CB102,1,0)</f>
        <v>0</v>
      </c>
      <c r="CF100" s="1">
        <f>IF($E100*CF$2='02'!CC102,1,0)</f>
        <v>0</v>
      </c>
      <c r="CG100" s="1">
        <f>IF($E100*CG$2='02'!CD102,1,0)</f>
        <v>0</v>
      </c>
      <c r="CH100" s="1">
        <f>IF($E100*CH$2='02'!CE102,1,0)</f>
        <v>0</v>
      </c>
      <c r="CI100" s="1">
        <f>IF($E100*CI$2='02'!CF102,1,0)</f>
        <v>0</v>
      </c>
      <c r="CJ100" s="1">
        <f>IF($E100*CJ$2='02'!CG102,1,0)</f>
        <v>0</v>
      </c>
      <c r="CK100" s="1">
        <f>IF($E100*CK$2='02'!CH102,1,0)</f>
        <v>0</v>
      </c>
      <c r="CL100" s="1">
        <f>IF($E100*CL$2='02'!CI102,1,0)</f>
        <v>0</v>
      </c>
      <c r="CM100" s="1">
        <f>IF($E100*CM$2='02'!CJ102,1,0)</f>
        <v>0</v>
      </c>
      <c r="CN100" s="1">
        <f>IF($E100*CN$2='02'!CK102,1,0)</f>
        <v>0</v>
      </c>
      <c r="CO100" s="1">
        <f>IF($E100*CO$2='02'!CL102,1,0)</f>
        <v>0</v>
      </c>
      <c r="CP100" s="1">
        <f>IF($E100*CP$2='02'!CM102,1,0)</f>
        <v>0</v>
      </c>
      <c r="CQ100" s="1">
        <f>IF($E100*CQ$2='02'!CN102,1,0)</f>
        <v>0</v>
      </c>
      <c r="CR100" s="1">
        <f>IF($E100*CR$2='02'!CO102,1,0)</f>
        <v>0</v>
      </c>
      <c r="CS100" s="1">
        <f>IF($E100*CS$2='02'!CP102,1,0)</f>
        <v>0</v>
      </c>
      <c r="CT100" s="1">
        <f>IF($E100*CT$2='02'!CQ102,1,0)</f>
        <v>0</v>
      </c>
      <c r="CU100" s="1">
        <f>IF($E100*CU$2='02'!CR102,1,0)</f>
        <v>0</v>
      </c>
      <c r="CV100" s="1">
        <f>IF($E100*CV$2='02'!CS102,1,0)</f>
        <v>0</v>
      </c>
      <c r="CW100" s="1">
        <f>IF($E100*CW$2='02'!CT102,1,0)</f>
        <v>0</v>
      </c>
      <c r="CX100" s="1">
        <f>IF($E100*CX$2='02'!CU102,1,0)</f>
        <v>0</v>
      </c>
      <c r="CY100" s="1">
        <f>IF($E100*CY$2='02'!CV102,1,0)</f>
        <v>0</v>
      </c>
      <c r="CZ100" s="1">
        <f>IF($E100*CZ$2='02'!CW102,1,0)</f>
        <v>0</v>
      </c>
      <c r="DA100" s="3">
        <f>IF($E100*DA$2='02'!CX102,1,0)</f>
        <v>0</v>
      </c>
      <c r="DB100" s="68"/>
    </row>
    <row r="101" spans="1:106" x14ac:dyDescent="0.2">
      <c r="A101" s="68"/>
      <c r="B101" s="7" t="str">
        <f>TRIM(CONCATENATE('01'!B103," ",'01'!C103," ",'01'!D103))</f>
        <v>Anna M. Double</v>
      </c>
      <c r="C101" s="3">
        <f>IF(B101='01'!E103,1,0)</f>
        <v>0</v>
      </c>
      <c r="D101" s="68"/>
      <c r="E101" s="72">
        <v>99</v>
      </c>
      <c r="F101" s="1">
        <f>IF($E101*F$2='02'!C103,1,0)</f>
        <v>0</v>
      </c>
      <c r="G101" s="1">
        <f>IF($E101*G$2='02'!D103,1,0)</f>
        <v>0</v>
      </c>
      <c r="H101" s="1">
        <f>IF($E101*H$2='02'!E103,1,0)</f>
        <v>0</v>
      </c>
      <c r="I101" s="1">
        <f>IF($E101*I$2='02'!F103,1,0)</f>
        <v>0</v>
      </c>
      <c r="J101" s="1">
        <f>IF($E101*J$2='02'!G103,1,0)</f>
        <v>0</v>
      </c>
      <c r="K101" s="1">
        <f>IF($E101*K$2='02'!H103,1,0)</f>
        <v>0</v>
      </c>
      <c r="L101" s="1">
        <f>IF($E101*L$2='02'!I103,1,0)</f>
        <v>0</v>
      </c>
      <c r="M101" s="1">
        <f>IF($E101*M$2='02'!J103,1,0)</f>
        <v>0</v>
      </c>
      <c r="N101" s="1">
        <f>IF($E101*N$2='02'!K103,1,0)</f>
        <v>0</v>
      </c>
      <c r="O101" s="1">
        <f>IF($E101*O$2='02'!L103,1,0)</f>
        <v>0</v>
      </c>
      <c r="P101" s="1">
        <f>IF($E101*P$2='02'!M103,1,0)</f>
        <v>0</v>
      </c>
      <c r="Q101" s="1">
        <f>IF($E101*Q$2='02'!N103,1,0)</f>
        <v>0</v>
      </c>
      <c r="R101" s="1">
        <f>IF($E101*R$2='02'!O103,1,0)</f>
        <v>0</v>
      </c>
      <c r="S101" s="1">
        <f>IF($E101*S$2='02'!P103,1,0)</f>
        <v>0</v>
      </c>
      <c r="T101" s="1">
        <f>IF($E101*T$2='02'!Q103,1,0)</f>
        <v>0</v>
      </c>
      <c r="U101" s="1">
        <f>IF($E101*U$2='02'!R103,1,0)</f>
        <v>0</v>
      </c>
      <c r="V101" s="1">
        <f>IF($E101*V$2='02'!S103,1,0)</f>
        <v>0</v>
      </c>
      <c r="W101" s="1">
        <f>IF($E101*W$2='02'!T103,1,0)</f>
        <v>0</v>
      </c>
      <c r="X101" s="1">
        <f>IF($E101*X$2='02'!U103,1,0)</f>
        <v>0</v>
      </c>
      <c r="Y101" s="1">
        <f>IF($E101*Y$2='02'!V103,1,0)</f>
        <v>0</v>
      </c>
      <c r="Z101" s="1">
        <f>IF($E101*Z$2='02'!W103,1,0)</f>
        <v>0</v>
      </c>
      <c r="AA101" s="1">
        <f>IF($E101*AA$2='02'!X103,1,0)</f>
        <v>0</v>
      </c>
      <c r="AB101" s="1">
        <f>IF($E101*AB$2='02'!Y103,1,0)</f>
        <v>0</v>
      </c>
      <c r="AC101" s="1">
        <f>IF($E101*AC$2='02'!Z103,1,0)</f>
        <v>0</v>
      </c>
      <c r="AD101" s="1">
        <f>IF($E101*AD$2='02'!AA103,1,0)</f>
        <v>0</v>
      </c>
      <c r="AE101" s="1">
        <f>IF($E101*AE$2='02'!AB103,1,0)</f>
        <v>0</v>
      </c>
      <c r="AF101" s="1">
        <f>IF($E101*AF$2='02'!AC103,1,0)</f>
        <v>0</v>
      </c>
      <c r="AG101" s="1">
        <f>IF($E101*AG$2='02'!AD103,1,0)</f>
        <v>0</v>
      </c>
      <c r="AH101" s="1">
        <f>IF($E101*AH$2='02'!AE103,1,0)</f>
        <v>0</v>
      </c>
      <c r="AI101" s="1">
        <f>IF($E101*AI$2='02'!AF103,1,0)</f>
        <v>0</v>
      </c>
      <c r="AJ101" s="1">
        <f>IF($E101*AJ$2='02'!AG103,1,0)</f>
        <v>0</v>
      </c>
      <c r="AK101" s="1">
        <f>IF($E101*AK$2='02'!AH103,1,0)</f>
        <v>0</v>
      </c>
      <c r="AL101" s="1">
        <f>IF($E101*AL$2='02'!AI103,1,0)</f>
        <v>0</v>
      </c>
      <c r="AM101" s="1">
        <f>IF($E101*AM$2='02'!AJ103,1,0)</f>
        <v>0</v>
      </c>
      <c r="AN101" s="1">
        <f>IF($E101*AN$2='02'!AK103,1,0)</f>
        <v>0</v>
      </c>
      <c r="AO101" s="1">
        <f>IF($E101*AO$2='02'!AL103,1,0)</f>
        <v>0</v>
      </c>
      <c r="AP101" s="1">
        <f>IF($E101*AP$2='02'!AM103,1,0)</f>
        <v>0</v>
      </c>
      <c r="AQ101" s="1">
        <f>IF($E101*AQ$2='02'!AN103,1,0)</f>
        <v>0</v>
      </c>
      <c r="AR101" s="1">
        <f>IF($E101*AR$2='02'!AO103,1,0)</f>
        <v>0</v>
      </c>
      <c r="AS101" s="1">
        <f>IF($E101*AS$2='02'!AP103,1,0)</f>
        <v>0</v>
      </c>
      <c r="AT101" s="1">
        <f>IF($E101*AT$2='02'!AQ103,1,0)</f>
        <v>0</v>
      </c>
      <c r="AU101" s="1">
        <f>IF($E101*AU$2='02'!AR103,1,0)</f>
        <v>0</v>
      </c>
      <c r="AV101" s="1">
        <f>IF($E101*AV$2='02'!AS103,1,0)</f>
        <v>0</v>
      </c>
      <c r="AW101" s="1">
        <f>IF($E101*AW$2='02'!AT103,1,0)</f>
        <v>0</v>
      </c>
      <c r="AX101" s="1">
        <f>IF($E101*AX$2='02'!AU103,1,0)</f>
        <v>0</v>
      </c>
      <c r="AY101" s="1">
        <f>IF($E101*AY$2='02'!AV103,1,0)</f>
        <v>0</v>
      </c>
      <c r="AZ101" s="1">
        <f>IF($E101*AZ$2='02'!AW103,1,0)</f>
        <v>0</v>
      </c>
      <c r="BA101" s="1">
        <f>IF($E101*BA$2='02'!AX103,1,0)</f>
        <v>0</v>
      </c>
      <c r="BB101" s="1">
        <f>IF($E101*BB$2='02'!AY103,1,0)</f>
        <v>0</v>
      </c>
      <c r="BC101" s="1">
        <f>IF($E101*BC$2='02'!AZ103,1,0)</f>
        <v>0</v>
      </c>
      <c r="BD101" s="1">
        <f>IF($E101*BD$2='02'!BA103,1,0)</f>
        <v>0</v>
      </c>
      <c r="BE101" s="1">
        <f>IF($E101*BE$2='02'!BB103,1,0)</f>
        <v>0</v>
      </c>
      <c r="BF101" s="1">
        <f>IF($E101*BF$2='02'!BC103,1,0)</f>
        <v>0</v>
      </c>
      <c r="BG101" s="1">
        <f>IF($E101*BG$2='02'!BD103,1,0)</f>
        <v>0</v>
      </c>
      <c r="BH101" s="1">
        <f>IF($E101*BH$2='02'!BE103,1,0)</f>
        <v>0</v>
      </c>
      <c r="BI101" s="1">
        <f>IF($E101*BI$2='02'!BF103,1,0)</f>
        <v>0</v>
      </c>
      <c r="BJ101" s="1">
        <f>IF($E101*BJ$2='02'!BG103,1,0)</f>
        <v>0</v>
      </c>
      <c r="BK101" s="1">
        <f>IF($E101*BK$2='02'!BH103,1,0)</f>
        <v>0</v>
      </c>
      <c r="BL101" s="1">
        <f>IF($E101*BL$2='02'!BI103,1,0)</f>
        <v>0</v>
      </c>
      <c r="BM101" s="1">
        <f>IF($E101*BM$2='02'!BJ103,1,0)</f>
        <v>0</v>
      </c>
      <c r="BN101" s="1">
        <f>IF($E101*BN$2='02'!BK103,1,0)</f>
        <v>0</v>
      </c>
      <c r="BO101" s="1">
        <f>IF($E101*BO$2='02'!BL103,1,0)</f>
        <v>0</v>
      </c>
      <c r="BP101" s="1">
        <f>IF($E101*BP$2='02'!BM103,1,0)</f>
        <v>0</v>
      </c>
      <c r="BQ101" s="1">
        <f>IF($E101*BQ$2='02'!BN103,1,0)</f>
        <v>0</v>
      </c>
      <c r="BR101" s="1">
        <f>IF($E101*BR$2='02'!BO103,1,0)</f>
        <v>0</v>
      </c>
      <c r="BS101" s="1">
        <f>IF($E101*BS$2='02'!BP103,1,0)</f>
        <v>0</v>
      </c>
      <c r="BT101" s="1">
        <f>IF($E101*BT$2='02'!BQ103,1,0)</f>
        <v>0</v>
      </c>
      <c r="BU101" s="1">
        <f>IF($E101*BU$2='02'!BR103,1,0)</f>
        <v>0</v>
      </c>
      <c r="BV101" s="1">
        <f>IF($E101*BV$2='02'!BS103,1,0)</f>
        <v>0</v>
      </c>
      <c r="BW101" s="1">
        <f>IF($E101*BW$2='02'!BT103,1,0)</f>
        <v>0</v>
      </c>
      <c r="BX101" s="1">
        <f>IF($E101*BX$2='02'!BU103,1,0)</f>
        <v>0</v>
      </c>
      <c r="BY101" s="1">
        <f>IF($E101*BY$2='02'!BV103,1,0)</f>
        <v>0</v>
      </c>
      <c r="BZ101" s="1">
        <f>IF($E101*BZ$2='02'!BW103,1,0)</f>
        <v>0</v>
      </c>
      <c r="CA101" s="1">
        <f>IF($E101*CA$2='02'!BX103,1,0)</f>
        <v>0</v>
      </c>
      <c r="CB101" s="1">
        <f>IF($E101*CB$2='02'!BY103,1,0)</f>
        <v>0</v>
      </c>
      <c r="CC101" s="1">
        <f>IF($E101*CC$2='02'!BZ103,1,0)</f>
        <v>0</v>
      </c>
      <c r="CD101" s="1">
        <f>IF($E101*CD$2='02'!CA103,1,0)</f>
        <v>0</v>
      </c>
      <c r="CE101" s="1">
        <f>IF($E101*CE$2='02'!CB103,1,0)</f>
        <v>0</v>
      </c>
      <c r="CF101" s="1">
        <f>IF($E101*CF$2='02'!CC103,1,0)</f>
        <v>0</v>
      </c>
      <c r="CG101" s="1">
        <f>IF($E101*CG$2='02'!CD103,1,0)</f>
        <v>0</v>
      </c>
      <c r="CH101" s="1">
        <f>IF($E101*CH$2='02'!CE103,1,0)</f>
        <v>0</v>
      </c>
      <c r="CI101" s="1">
        <f>IF($E101*CI$2='02'!CF103,1,0)</f>
        <v>0</v>
      </c>
      <c r="CJ101" s="1">
        <f>IF($E101*CJ$2='02'!CG103,1,0)</f>
        <v>0</v>
      </c>
      <c r="CK101" s="1">
        <f>IF($E101*CK$2='02'!CH103,1,0)</f>
        <v>0</v>
      </c>
      <c r="CL101" s="1">
        <f>IF($E101*CL$2='02'!CI103,1,0)</f>
        <v>0</v>
      </c>
      <c r="CM101" s="1">
        <f>IF($E101*CM$2='02'!CJ103,1,0)</f>
        <v>0</v>
      </c>
      <c r="CN101" s="1">
        <f>IF($E101*CN$2='02'!CK103,1,0)</f>
        <v>0</v>
      </c>
      <c r="CO101" s="1">
        <f>IF($E101*CO$2='02'!CL103,1,0)</f>
        <v>0</v>
      </c>
      <c r="CP101" s="1">
        <f>IF($E101*CP$2='02'!CM103,1,0)</f>
        <v>0</v>
      </c>
      <c r="CQ101" s="1">
        <f>IF($E101*CQ$2='02'!CN103,1,0)</f>
        <v>0</v>
      </c>
      <c r="CR101" s="1">
        <f>IF($E101*CR$2='02'!CO103,1,0)</f>
        <v>0</v>
      </c>
      <c r="CS101" s="1">
        <f>IF($E101*CS$2='02'!CP103,1,0)</f>
        <v>0</v>
      </c>
      <c r="CT101" s="1">
        <f>IF($E101*CT$2='02'!CQ103,1,0)</f>
        <v>0</v>
      </c>
      <c r="CU101" s="1">
        <f>IF($E101*CU$2='02'!CR103,1,0)</f>
        <v>0</v>
      </c>
      <c r="CV101" s="1">
        <f>IF($E101*CV$2='02'!CS103,1,0)</f>
        <v>0</v>
      </c>
      <c r="CW101" s="1">
        <f>IF($E101*CW$2='02'!CT103,1,0)</f>
        <v>0</v>
      </c>
      <c r="CX101" s="1">
        <f>IF($E101*CX$2='02'!CU103,1,0)</f>
        <v>0</v>
      </c>
      <c r="CY101" s="1">
        <f>IF($E101*CY$2='02'!CV103,1,0)</f>
        <v>0</v>
      </c>
      <c r="CZ101" s="1">
        <f>IF($E101*CZ$2='02'!CW103,1,0)</f>
        <v>0</v>
      </c>
      <c r="DA101" s="3">
        <f>IF($E101*DA$2='02'!CX103,1,0)</f>
        <v>0</v>
      </c>
      <c r="DB101" s="68"/>
    </row>
    <row r="102" spans="1:106" ht="15" thickBot="1" x14ac:dyDescent="0.25">
      <c r="A102" s="68"/>
      <c r="B102" s="9" t="str">
        <f>TRIM(CONCATENATE('01'!B104," ",'01'!C104," ",'01'!D104))</f>
        <v>Peter Colins</v>
      </c>
      <c r="C102" s="67">
        <f>IF(B102='01'!E104,1,0)</f>
        <v>0</v>
      </c>
      <c r="D102" s="68"/>
      <c r="E102" s="73">
        <v>100</v>
      </c>
      <c r="F102" s="69">
        <f>IF($E102*F$2='02'!C104,1,0)</f>
        <v>0</v>
      </c>
      <c r="G102" s="69">
        <f>IF($E102*G$2='02'!D104,1,0)</f>
        <v>0</v>
      </c>
      <c r="H102" s="69">
        <f>IF($E102*H$2='02'!E104,1,0)</f>
        <v>0</v>
      </c>
      <c r="I102" s="69">
        <f>IF($E102*I$2='02'!F104,1,0)</f>
        <v>0</v>
      </c>
      <c r="J102" s="69">
        <f>IF($E102*J$2='02'!G104,1,0)</f>
        <v>0</v>
      </c>
      <c r="K102" s="69">
        <f>IF($E102*K$2='02'!H104,1,0)</f>
        <v>0</v>
      </c>
      <c r="L102" s="69">
        <f>IF($E102*L$2='02'!I104,1,0)</f>
        <v>0</v>
      </c>
      <c r="M102" s="69">
        <f>IF($E102*M$2='02'!J104,1,0)</f>
        <v>0</v>
      </c>
      <c r="N102" s="69">
        <f>IF($E102*N$2='02'!K104,1,0)</f>
        <v>0</v>
      </c>
      <c r="O102" s="69">
        <f>IF($E102*O$2='02'!L104,1,0)</f>
        <v>0</v>
      </c>
      <c r="P102" s="69">
        <f>IF($E102*P$2='02'!M104,1,0)</f>
        <v>0</v>
      </c>
      <c r="Q102" s="69">
        <f>IF($E102*Q$2='02'!N104,1,0)</f>
        <v>0</v>
      </c>
      <c r="R102" s="69">
        <f>IF($E102*R$2='02'!O104,1,0)</f>
        <v>0</v>
      </c>
      <c r="S102" s="69">
        <f>IF($E102*S$2='02'!P104,1,0)</f>
        <v>0</v>
      </c>
      <c r="T102" s="69">
        <f>IF($E102*T$2='02'!Q104,1,0)</f>
        <v>0</v>
      </c>
      <c r="U102" s="69">
        <f>IF($E102*U$2='02'!R104,1,0)</f>
        <v>0</v>
      </c>
      <c r="V102" s="69">
        <f>IF($E102*V$2='02'!S104,1,0)</f>
        <v>0</v>
      </c>
      <c r="W102" s="69">
        <f>IF($E102*W$2='02'!T104,1,0)</f>
        <v>0</v>
      </c>
      <c r="X102" s="69">
        <f>IF($E102*X$2='02'!U104,1,0)</f>
        <v>0</v>
      </c>
      <c r="Y102" s="69">
        <f>IF($E102*Y$2='02'!V104,1,0)</f>
        <v>0</v>
      </c>
      <c r="Z102" s="69">
        <f>IF($E102*Z$2='02'!W104,1,0)</f>
        <v>0</v>
      </c>
      <c r="AA102" s="69">
        <f>IF($E102*AA$2='02'!X104,1,0)</f>
        <v>0</v>
      </c>
      <c r="AB102" s="69">
        <f>IF($E102*AB$2='02'!Y104,1,0)</f>
        <v>0</v>
      </c>
      <c r="AC102" s="69">
        <f>IF($E102*AC$2='02'!Z104,1,0)</f>
        <v>0</v>
      </c>
      <c r="AD102" s="69">
        <f>IF($E102*AD$2='02'!AA104,1,0)</f>
        <v>0</v>
      </c>
      <c r="AE102" s="69">
        <f>IF($E102*AE$2='02'!AB104,1,0)</f>
        <v>0</v>
      </c>
      <c r="AF102" s="69">
        <f>IF($E102*AF$2='02'!AC104,1,0)</f>
        <v>0</v>
      </c>
      <c r="AG102" s="69">
        <f>IF($E102*AG$2='02'!AD104,1,0)</f>
        <v>0</v>
      </c>
      <c r="AH102" s="69">
        <f>IF($E102*AH$2='02'!AE104,1,0)</f>
        <v>0</v>
      </c>
      <c r="AI102" s="69">
        <f>IF($E102*AI$2='02'!AF104,1,0)</f>
        <v>0</v>
      </c>
      <c r="AJ102" s="69">
        <f>IF($E102*AJ$2='02'!AG104,1,0)</f>
        <v>0</v>
      </c>
      <c r="AK102" s="69">
        <f>IF($E102*AK$2='02'!AH104,1,0)</f>
        <v>0</v>
      </c>
      <c r="AL102" s="69">
        <f>IF($E102*AL$2='02'!AI104,1,0)</f>
        <v>0</v>
      </c>
      <c r="AM102" s="69">
        <f>IF($E102*AM$2='02'!AJ104,1,0)</f>
        <v>0</v>
      </c>
      <c r="AN102" s="69">
        <f>IF($E102*AN$2='02'!AK104,1,0)</f>
        <v>0</v>
      </c>
      <c r="AO102" s="69">
        <f>IF($E102*AO$2='02'!AL104,1,0)</f>
        <v>0</v>
      </c>
      <c r="AP102" s="69">
        <f>IF($E102*AP$2='02'!AM104,1,0)</f>
        <v>0</v>
      </c>
      <c r="AQ102" s="69">
        <f>IF($E102*AQ$2='02'!AN104,1,0)</f>
        <v>0</v>
      </c>
      <c r="AR102" s="69">
        <f>IF($E102*AR$2='02'!AO104,1,0)</f>
        <v>0</v>
      </c>
      <c r="AS102" s="69">
        <f>IF($E102*AS$2='02'!AP104,1,0)</f>
        <v>0</v>
      </c>
      <c r="AT102" s="69">
        <f>IF($E102*AT$2='02'!AQ104,1,0)</f>
        <v>0</v>
      </c>
      <c r="AU102" s="69">
        <f>IF($E102*AU$2='02'!AR104,1,0)</f>
        <v>0</v>
      </c>
      <c r="AV102" s="69">
        <f>IF($E102*AV$2='02'!AS104,1,0)</f>
        <v>0</v>
      </c>
      <c r="AW102" s="69">
        <f>IF($E102*AW$2='02'!AT104,1,0)</f>
        <v>0</v>
      </c>
      <c r="AX102" s="69">
        <f>IF($E102*AX$2='02'!AU104,1,0)</f>
        <v>0</v>
      </c>
      <c r="AY102" s="69">
        <f>IF($E102*AY$2='02'!AV104,1,0)</f>
        <v>0</v>
      </c>
      <c r="AZ102" s="69">
        <f>IF($E102*AZ$2='02'!AW104,1,0)</f>
        <v>0</v>
      </c>
      <c r="BA102" s="69">
        <f>IF($E102*BA$2='02'!AX104,1,0)</f>
        <v>0</v>
      </c>
      <c r="BB102" s="69">
        <f>IF($E102*BB$2='02'!AY104,1,0)</f>
        <v>0</v>
      </c>
      <c r="BC102" s="69">
        <f>IF($E102*BC$2='02'!AZ104,1,0)</f>
        <v>0</v>
      </c>
      <c r="BD102" s="69">
        <f>IF($E102*BD$2='02'!BA104,1,0)</f>
        <v>0</v>
      </c>
      <c r="BE102" s="69">
        <f>IF($E102*BE$2='02'!BB104,1,0)</f>
        <v>0</v>
      </c>
      <c r="BF102" s="69">
        <f>IF($E102*BF$2='02'!BC104,1,0)</f>
        <v>0</v>
      </c>
      <c r="BG102" s="69">
        <f>IF($E102*BG$2='02'!BD104,1,0)</f>
        <v>0</v>
      </c>
      <c r="BH102" s="69">
        <f>IF($E102*BH$2='02'!BE104,1,0)</f>
        <v>0</v>
      </c>
      <c r="BI102" s="69">
        <f>IF($E102*BI$2='02'!BF104,1,0)</f>
        <v>0</v>
      </c>
      <c r="BJ102" s="69">
        <f>IF($E102*BJ$2='02'!BG104,1,0)</f>
        <v>0</v>
      </c>
      <c r="BK102" s="69">
        <f>IF($E102*BK$2='02'!BH104,1,0)</f>
        <v>0</v>
      </c>
      <c r="BL102" s="69">
        <f>IF($E102*BL$2='02'!BI104,1,0)</f>
        <v>0</v>
      </c>
      <c r="BM102" s="69">
        <f>IF($E102*BM$2='02'!BJ104,1,0)</f>
        <v>0</v>
      </c>
      <c r="BN102" s="69">
        <f>IF($E102*BN$2='02'!BK104,1,0)</f>
        <v>0</v>
      </c>
      <c r="BO102" s="69">
        <f>IF($E102*BO$2='02'!BL104,1,0)</f>
        <v>0</v>
      </c>
      <c r="BP102" s="69">
        <f>IF($E102*BP$2='02'!BM104,1,0)</f>
        <v>0</v>
      </c>
      <c r="BQ102" s="69">
        <f>IF($E102*BQ$2='02'!BN104,1,0)</f>
        <v>0</v>
      </c>
      <c r="BR102" s="69">
        <f>IF($E102*BR$2='02'!BO104,1,0)</f>
        <v>0</v>
      </c>
      <c r="BS102" s="69">
        <f>IF($E102*BS$2='02'!BP104,1,0)</f>
        <v>0</v>
      </c>
      <c r="BT102" s="69">
        <f>IF($E102*BT$2='02'!BQ104,1,0)</f>
        <v>0</v>
      </c>
      <c r="BU102" s="69">
        <f>IF($E102*BU$2='02'!BR104,1,0)</f>
        <v>0</v>
      </c>
      <c r="BV102" s="69">
        <f>IF($E102*BV$2='02'!BS104,1,0)</f>
        <v>0</v>
      </c>
      <c r="BW102" s="69">
        <f>IF($E102*BW$2='02'!BT104,1,0)</f>
        <v>0</v>
      </c>
      <c r="BX102" s="69">
        <f>IF($E102*BX$2='02'!BU104,1,0)</f>
        <v>0</v>
      </c>
      <c r="BY102" s="69">
        <f>IF($E102*BY$2='02'!BV104,1,0)</f>
        <v>0</v>
      </c>
      <c r="BZ102" s="69">
        <f>IF($E102*BZ$2='02'!BW104,1,0)</f>
        <v>0</v>
      </c>
      <c r="CA102" s="69">
        <f>IF($E102*CA$2='02'!BX104,1,0)</f>
        <v>0</v>
      </c>
      <c r="CB102" s="69">
        <f>IF($E102*CB$2='02'!BY104,1,0)</f>
        <v>0</v>
      </c>
      <c r="CC102" s="69">
        <f>IF($E102*CC$2='02'!BZ104,1,0)</f>
        <v>0</v>
      </c>
      <c r="CD102" s="69">
        <f>IF($E102*CD$2='02'!CA104,1,0)</f>
        <v>0</v>
      </c>
      <c r="CE102" s="69">
        <f>IF($E102*CE$2='02'!CB104,1,0)</f>
        <v>0</v>
      </c>
      <c r="CF102" s="69">
        <f>IF($E102*CF$2='02'!CC104,1,0)</f>
        <v>0</v>
      </c>
      <c r="CG102" s="69">
        <f>IF($E102*CG$2='02'!CD104,1,0)</f>
        <v>0</v>
      </c>
      <c r="CH102" s="69">
        <f>IF($E102*CH$2='02'!CE104,1,0)</f>
        <v>0</v>
      </c>
      <c r="CI102" s="69">
        <f>IF($E102*CI$2='02'!CF104,1,0)</f>
        <v>0</v>
      </c>
      <c r="CJ102" s="69">
        <f>IF($E102*CJ$2='02'!CG104,1,0)</f>
        <v>0</v>
      </c>
      <c r="CK102" s="69">
        <f>IF($E102*CK$2='02'!CH104,1,0)</f>
        <v>0</v>
      </c>
      <c r="CL102" s="69">
        <f>IF($E102*CL$2='02'!CI104,1,0)</f>
        <v>0</v>
      </c>
      <c r="CM102" s="69">
        <f>IF($E102*CM$2='02'!CJ104,1,0)</f>
        <v>0</v>
      </c>
      <c r="CN102" s="69">
        <f>IF($E102*CN$2='02'!CK104,1,0)</f>
        <v>0</v>
      </c>
      <c r="CO102" s="69">
        <f>IF($E102*CO$2='02'!CL104,1,0)</f>
        <v>0</v>
      </c>
      <c r="CP102" s="69">
        <f>IF($E102*CP$2='02'!CM104,1,0)</f>
        <v>0</v>
      </c>
      <c r="CQ102" s="69">
        <f>IF($E102*CQ$2='02'!CN104,1,0)</f>
        <v>0</v>
      </c>
      <c r="CR102" s="69">
        <f>IF($E102*CR$2='02'!CO104,1,0)</f>
        <v>0</v>
      </c>
      <c r="CS102" s="69">
        <f>IF($E102*CS$2='02'!CP104,1,0)</f>
        <v>0</v>
      </c>
      <c r="CT102" s="69">
        <f>IF($E102*CT$2='02'!CQ104,1,0)</f>
        <v>0</v>
      </c>
      <c r="CU102" s="69">
        <f>IF($E102*CU$2='02'!CR104,1,0)</f>
        <v>0</v>
      </c>
      <c r="CV102" s="69">
        <f>IF($E102*CV$2='02'!CS104,1,0)</f>
        <v>0</v>
      </c>
      <c r="CW102" s="69">
        <f>IF($E102*CW$2='02'!CT104,1,0)</f>
        <v>0</v>
      </c>
      <c r="CX102" s="69">
        <f>IF($E102*CX$2='02'!CU104,1,0)</f>
        <v>0</v>
      </c>
      <c r="CY102" s="69">
        <f>IF($E102*CY$2='02'!CV104,1,0)</f>
        <v>0</v>
      </c>
      <c r="CZ102" s="69">
        <f>IF($E102*CZ$2='02'!CW104,1,0)</f>
        <v>0</v>
      </c>
      <c r="DA102" s="67">
        <f>IF($E102*DA$2='02'!CX104,1,0)</f>
        <v>0</v>
      </c>
      <c r="DB102" s="68"/>
    </row>
    <row r="103" spans="1:106" ht="15" thickBot="1" x14ac:dyDescent="0.25">
      <c r="A103" s="68"/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  <c r="AN103" s="68"/>
      <c r="AO103" s="68"/>
      <c r="AP103" s="68"/>
      <c r="AQ103" s="68"/>
      <c r="AR103" s="68"/>
      <c r="AS103" s="68"/>
      <c r="AT103" s="68"/>
      <c r="AU103" s="68"/>
      <c r="AV103" s="68"/>
      <c r="AW103" s="68"/>
      <c r="AX103" s="68"/>
      <c r="AY103" s="68"/>
      <c r="AZ103" s="68"/>
      <c r="BA103" s="68"/>
      <c r="BB103" s="68"/>
      <c r="BC103" s="68"/>
      <c r="BD103" s="68"/>
      <c r="BE103" s="68"/>
      <c r="BF103" s="68"/>
      <c r="BG103" s="68"/>
      <c r="BH103" s="68"/>
      <c r="BI103" s="68"/>
      <c r="BJ103" s="68"/>
      <c r="BK103" s="68"/>
      <c r="BL103" s="68"/>
      <c r="BM103" s="68"/>
      <c r="BN103" s="68"/>
      <c r="BO103" s="68"/>
      <c r="BP103" s="68"/>
      <c r="BQ103" s="68"/>
      <c r="BR103" s="68"/>
      <c r="BS103" s="68"/>
      <c r="BT103" s="68"/>
      <c r="BU103" s="68"/>
      <c r="BV103" s="68"/>
      <c r="BW103" s="68"/>
      <c r="BX103" s="68"/>
      <c r="BY103" s="68"/>
      <c r="BZ103" s="68"/>
      <c r="CA103" s="68"/>
      <c r="CB103" s="68"/>
      <c r="CC103" s="68"/>
      <c r="CD103" s="68"/>
      <c r="CE103" s="68"/>
      <c r="CF103" s="68"/>
      <c r="CG103" s="68"/>
      <c r="CH103" s="68"/>
      <c r="CI103" s="68"/>
      <c r="CJ103" s="68"/>
      <c r="CK103" s="68"/>
      <c r="CL103" s="68"/>
      <c r="CM103" s="68"/>
      <c r="CN103" s="68"/>
      <c r="CO103" s="68"/>
      <c r="CP103" s="68"/>
      <c r="CQ103" s="68"/>
      <c r="CR103" s="68"/>
      <c r="CS103" s="68"/>
      <c r="CT103" s="68"/>
      <c r="CU103" s="68"/>
      <c r="CV103" s="68"/>
      <c r="CW103" s="68"/>
      <c r="CX103" s="68"/>
      <c r="CY103" s="68"/>
      <c r="CZ103" s="68"/>
      <c r="DA103" s="68"/>
      <c r="DB103" s="68"/>
    </row>
    <row r="104" spans="1:106" ht="15" x14ac:dyDescent="0.25">
      <c r="A104" s="68"/>
      <c r="B104" s="17" t="s">
        <v>424</v>
      </c>
      <c r="C104" s="21" t="s">
        <v>382</v>
      </c>
      <c r="D104" s="68"/>
      <c r="E104" s="17" t="s">
        <v>425</v>
      </c>
      <c r="F104" s="21" t="s">
        <v>382</v>
      </c>
      <c r="G104" s="68"/>
    </row>
    <row r="105" spans="1:106" x14ac:dyDescent="0.2">
      <c r="A105" s="68"/>
      <c r="B105" s="7" t="str">
        <f>HLOOKUP('03'!B9,'03'!CURRENCY,3,FALSE)</f>
        <v>USD</v>
      </c>
      <c r="C105" s="3">
        <f>IF(B105='03'!C9,1,0)</f>
        <v>0</v>
      </c>
      <c r="D105" s="68"/>
      <c r="E105" s="70">
        <f>VLOOKUP('04'!B90,PRODUCT,MATCH('04'!C90,'04'!$B$4:$CY$4,0),FALSE)</f>
        <v>443.47474193264202</v>
      </c>
      <c r="F105" s="3">
        <f>IF(E105='04'!D90,1,0)</f>
        <v>0</v>
      </c>
      <c r="G105" s="68"/>
    </row>
    <row r="106" spans="1:106" x14ac:dyDescent="0.2">
      <c r="A106" s="68"/>
      <c r="B106" s="7" t="str">
        <f>HLOOKUP('03'!B10,'03'!CURRENCY,3,FALSE)</f>
        <v>USD</v>
      </c>
      <c r="C106" s="3">
        <f>IF(B106='03'!C10,1,0)</f>
        <v>0</v>
      </c>
      <c r="D106" s="68"/>
      <c r="E106" s="70">
        <f>VLOOKUP('04'!B91,PRODUCT,MATCH('04'!C91,'04'!$B$4:$CY$4,0),FALSE)</f>
        <v>11566</v>
      </c>
      <c r="F106" s="3">
        <f>IF(E106='04'!D91,1,0)</f>
        <v>0</v>
      </c>
      <c r="G106" s="68"/>
    </row>
    <row r="107" spans="1:106" x14ac:dyDescent="0.2">
      <c r="A107" s="68"/>
      <c r="B107" s="7" t="str">
        <f>HLOOKUP('03'!B11,'03'!CURRENCY,3,FALSE)</f>
        <v>EURO</v>
      </c>
      <c r="C107" s="3">
        <f>IF(B107='03'!C11,1,0)</f>
        <v>0</v>
      </c>
      <c r="D107" s="68"/>
      <c r="E107" s="70">
        <f>VLOOKUP('04'!B92,PRODUCT,MATCH('04'!C92,'04'!$B$4:$CY$4,0),FALSE)</f>
        <v>4186</v>
      </c>
      <c r="F107" s="3">
        <f>IF(E107='04'!D92,1,0)</f>
        <v>0</v>
      </c>
      <c r="G107" s="68"/>
    </row>
    <row r="108" spans="1:106" x14ac:dyDescent="0.2">
      <c r="A108" s="68"/>
      <c r="B108" s="7" t="str">
        <f>HLOOKUP('03'!B12,'03'!CURRENCY,3,FALSE)</f>
        <v>EURO</v>
      </c>
      <c r="C108" s="3">
        <f>IF(B108='03'!C12,1,0)</f>
        <v>0</v>
      </c>
      <c r="D108" s="68"/>
      <c r="E108" s="70">
        <f>VLOOKUP('04'!B93,PRODUCT,MATCH('04'!C93,'04'!$B$4:$CY$4,0),FALSE)</f>
        <v>1</v>
      </c>
      <c r="F108" s="3">
        <f>IF(E108='04'!D93,1,0)</f>
        <v>0</v>
      </c>
      <c r="G108" s="68"/>
    </row>
    <row r="109" spans="1:106" x14ac:dyDescent="0.2">
      <c r="A109" s="68"/>
      <c r="B109" s="7" t="str">
        <f>HLOOKUP('03'!B13,'03'!CURRENCY,3,FALSE)</f>
        <v>EURO</v>
      </c>
      <c r="C109" s="3">
        <f>IF(B109='03'!C13,1,0)</f>
        <v>0</v>
      </c>
      <c r="D109" s="68"/>
      <c r="E109" s="70">
        <f>VLOOKUP('04'!B94,PRODUCT,MATCH('04'!C94,'04'!$B$4:$CY$4,0),FALSE)</f>
        <v>145179.85999999999</v>
      </c>
      <c r="F109" s="3">
        <f>IF(E109='04'!D94,1,0)</f>
        <v>0</v>
      </c>
      <c r="G109" s="68"/>
    </row>
    <row r="110" spans="1:106" x14ac:dyDescent="0.2">
      <c r="A110" s="68"/>
      <c r="B110" s="7" t="str">
        <f>HLOOKUP('03'!B14,'03'!CURRENCY,3,FALSE)</f>
        <v>EURO</v>
      </c>
      <c r="C110" s="3">
        <f>IF(B110='03'!C14,1,0)</f>
        <v>0</v>
      </c>
      <c r="D110" s="68"/>
      <c r="E110" s="70">
        <f>VLOOKUP('04'!B95,PRODUCT,MATCH('04'!C95,'04'!$B$4:$CY$4,0),FALSE)</f>
        <v>25584.33</v>
      </c>
      <c r="F110" s="3">
        <f>IF(E110='04'!D95,1,0)</f>
        <v>0</v>
      </c>
      <c r="G110" s="68"/>
    </row>
    <row r="111" spans="1:106" x14ac:dyDescent="0.2">
      <c r="A111" s="68"/>
      <c r="B111" s="7" t="str">
        <f>HLOOKUP('03'!B15,'03'!CURRENCY,3,FALSE)</f>
        <v>EURO</v>
      </c>
      <c r="C111" s="3">
        <f>IF(B111='03'!C15,1,0)</f>
        <v>0</v>
      </c>
      <c r="D111" s="68"/>
      <c r="E111" s="70">
        <f>VLOOKUP('04'!B96,PRODUCT,MATCH('04'!C96,'04'!$B$4:$CY$4,0),FALSE)</f>
        <v>33356.31</v>
      </c>
      <c r="F111" s="3">
        <f>IF(E111='04'!D96,1,0)</f>
        <v>0</v>
      </c>
      <c r="G111" s="68"/>
    </row>
    <row r="112" spans="1:106" x14ac:dyDescent="0.2">
      <c r="A112" s="68"/>
      <c r="B112" s="7" t="str">
        <f>HLOOKUP('03'!B16,'03'!CURRENCY,3,FALSE)</f>
        <v>EURO</v>
      </c>
      <c r="C112" s="3">
        <f>IF(B112='03'!C16,1,0)</f>
        <v>0</v>
      </c>
      <c r="D112" s="68"/>
      <c r="E112" s="70">
        <f>VLOOKUP('04'!B97,PRODUCT,MATCH('04'!C97,'04'!$B$4:$CY$4,0),FALSE)</f>
        <v>1</v>
      </c>
      <c r="F112" s="3">
        <f>IF(E112='04'!D97,1,0)</f>
        <v>0</v>
      </c>
      <c r="G112" s="68"/>
    </row>
    <row r="113" spans="1:7" x14ac:dyDescent="0.2">
      <c r="A113" s="68"/>
      <c r="B113" s="7" t="str">
        <f>HLOOKUP('03'!B17,'03'!CURRENCY,3,FALSE)</f>
        <v>EURO</v>
      </c>
      <c r="C113" s="3">
        <f>IF(B113='03'!C17,1,0)</f>
        <v>0</v>
      </c>
      <c r="D113" s="68"/>
      <c r="E113" s="70">
        <f>VLOOKUP('04'!B98,PRODUCT,MATCH('04'!C98,'04'!$B$4:$CY$4,0),FALSE)</f>
        <v>29</v>
      </c>
      <c r="F113" s="3">
        <f>IF(E113='04'!D98,1,0)</f>
        <v>0</v>
      </c>
      <c r="G113" s="68"/>
    </row>
    <row r="114" spans="1:7" x14ac:dyDescent="0.2">
      <c r="A114" s="68"/>
      <c r="B114" s="7" t="str">
        <f>HLOOKUP('03'!B18,'03'!CURRENCY,3,FALSE)</f>
        <v>EURO</v>
      </c>
      <c r="C114" s="3">
        <f>IF(B114='03'!C18,1,0)</f>
        <v>0</v>
      </c>
      <c r="D114" s="68"/>
      <c r="E114" s="70">
        <f>VLOOKUP('04'!B99,PRODUCT,MATCH('04'!C99,'04'!$B$4:$CY$4,0),FALSE)</f>
        <v>1272.5</v>
      </c>
      <c r="F114" s="3">
        <f>IF(E114='04'!D99,1,0)</f>
        <v>0</v>
      </c>
      <c r="G114" s="68"/>
    </row>
    <row r="115" spans="1:7" x14ac:dyDescent="0.2">
      <c r="A115" s="68"/>
      <c r="B115" s="7" t="str">
        <f>HLOOKUP('03'!B19,'03'!CURRENCY,3,FALSE)</f>
        <v>EURO</v>
      </c>
      <c r="C115" s="3">
        <f>IF(B115='03'!C19,1,0)</f>
        <v>0</v>
      </c>
      <c r="D115" s="68"/>
      <c r="E115" s="70">
        <f>VLOOKUP('04'!B100,PRODUCT,MATCH('04'!C100,'04'!$B$4:$CY$4,0),FALSE)</f>
        <v>33135.19</v>
      </c>
      <c r="F115" s="3">
        <f>IF(E115='04'!D100,1,0)</f>
        <v>0</v>
      </c>
      <c r="G115" s="68"/>
    </row>
    <row r="116" spans="1:7" x14ac:dyDescent="0.2">
      <c r="A116" s="68"/>
      <c r="B116" s="7" t="str">
        <f>HLOOKUP('03'!B20,'03'!CURRENCY,3,FALSE)</f>
        <v>EURO</v>
      </c>
      <c r="C116" s="3">
        <f>IF(B116='03'!C20,1,0)</f>
        <v>0</v>
      </c>
      <c r="D116" s="68"/>
      <c r="E116" s="70">
        <f>VLOOKUP('04'!B101,PRODUCT,MATCH('04'!C101,'04'!$B$4:$CY$4,0),FALSE)</f>
        <v>2242.7232979387882</v>
      </c>
      <c r="F116" s="3">
        <f>IF(E116='04'!D101,1,0)</f>
        <v>0</v>
      </c>
      <c r="G116" s="68"/>
    </row>
    <row r="117" spans="1:7" x14ac:dyDescent="0.2">
      <c r="A117" s="68"/>
      <c r="B117" s="7" t="str">
        <f>HLOOKUP('03'!B21,'03'!CURRENCY,3,FALSE)</f>
        <v>EURO</v>
      </c>
      <c r="C117" s="3">
        <f>IF(B117='03'!C21,1,0)</f>
        <v>0</v>
      </c>
      <c r="D117" s="68"/>
      <c r="E117" s="70">
        <f>VLOOKUP('04'!B102,PRODUCT,MATCH('04'!C102,'04'!$B$4:$CY$4,0),FALSE)</f>
        <v>1422.5</v>
      </c>
      <c r="F117" s="3">
        <f>IF(E117='04'!D102,1,0)</f>
        <v>0</v>
      </c>
      <c r="G117" s="68"/>
    </row>
    <row r="118" spans="1:7" x14ac:dyDescent="0.2">
      <c r="A118" s="68"/>
      <c r="B118" s="7" t="str">
        <f>HLOOKUP('03'!B22,'03'!CURRENCY,3,FALSE)</f>
        <v>GBP</v>
      </c>
      <c r="C118" s="3">
        <f>IF(B118='03'!C22,1,0)</f>
        <v>0</v>
      </c>
      <c r="D118" s="68"/>
      <c r="E118" s="70">
        <f>VLOOKUP('04'!B103,PRODUCT,MATCH('04'!C103,'04'!$B$4:$CY$4,0),FALSE)</f>
        <v>78</v>
      </c>
      <c r="F118" s="3">
        <f>IF(E118='04'!D103,1,0)</f>
        <v>0</v>
      </c>
      <c r="G118" s="68"/>
    </row>
    <row r="119" spans="1:7" x14ac:dyDescent="0.2">
      <c r="A119" s="68"/>
      <c r="B119" s="7" t="str">
        <f>HLOOKUP('03'!B23,'03'!CURRENCY,3,FALSE)</f>
        <v>EURO</v>
      </c>
      <c r="C119" s="3">
        <f>IF(B119='03'!C23,1,0)</f>
        <v>0</v>
      </c>
      <c r="D119" s="68"/>
      <c r="E119" s="70">
        <f>VLOOKUP('04'!B104,PRODUCT,MATCH('04'!C104,'04'!$B$4:$CY$4,0),FALSE)</f>
        <v>6198</v>
      </c>
      <c r="F119" s="3">
        <f>IF(E119='04'!D104,1,0)</f>
        <v>0</v>
      </c>
      <c r="G119" s="68"/>
    </row>
    <row r="120" spans="1:7" x14ac:dyDescent="0.2">
      <c r="A120" s="68"/>
      <c r="B120" s="7" t="str">
        <f>HLOOKUP('03'!B24,'03'!CURRENCY,3,FALSE)</f>
        <v>USD</v>
      </c>
      <c r="C120" s="3">
        <f>IF(B120='03'!C24,1,0)</f>
        <v>0</v>
      </c>
      <c r="D120" s="68"/>
      <c r="E120" s="70">
        <f>VLOOKUP('04'!B105,PRODUCT,MATCH('04'!C105,'04'!$B$4:$CY$4,0),FALSE)</f>
        <v>153191.18</v>
      </c>
      <c r="F120" s="3">
        <f>IF(E120='04'!D105,1,0)</f>
        <v>0</v>
      </c>
      <c r="G120" s="68"/>
    </row>
    <row r="121" spans="1:7" x14ac:dyDescent="0.2">
      <c r="A121" s="68"/>
      <c r="B121" s="7" t="str">
        <f>HLOOKUP('03'!B25,'03'!CURRENCY,3,FALSE)</f>
        <v>USD</v>
      </c>
      <c r="C121" s="3">
        <f>IF(B121='03'!C25,1,0)</f>
        <v>0</v>
      </c>
      <c r="D121" s="68"/>
      <c r="E121" s="70">
        <f>VLOOKUP('04'!B106,PRODUCT,MATCH('04'!C106,'04'!$B$4:$CY$4,0),FALSE)</f>
        <v>355</v>
      </c>
      <c r="F121" s="3">
        <f>IF(E121='04'!D106,1,0)</f>
        <v>0</v>
      </c>
      <c r="G121" s="68"/>
    </row>
    <row r="122" spans="1:7" x14ac:dyDescent="0.2">
      <c r="A122" s="68"/>
      <c r="B122" s="7" t="str">
        <f>HLOOKUP('03'!B26,'03'!CURRENCY,3,FALSE)</f>
        <v>USD</v>
      </c>
      <c r="C122" s="3">
        <f>IF(B122='03'!C26,1,0)</f>
        <v>0</v>
      </c>
      <c r="D122" s="68"/>
      <c r="E122" s="70">
        <f>VLOOKUP('04'!B107,PRODUCT,MATCH('04'!C107,'04'!$B$4:$CY$4,0),FALSE)</f>
        <v>5152.43</v>
      </c>
      <c r="F122" s="3">
        <f>IF(E122='04'!D107,1,0)</f>
        <v>0</v>
      </c>
      <c r="G122" s="68"/>
    </row>
    <row r="123" spans="1:7" x14ac:dyDescent="0.2">
      <c r="A123" s="68"/>
      <c r="B123" s="7" t="str">
        <f>HLOOKUP('03'!B27,'03'!CURRENCY,3,FALSE)</f>
        <v>GBP</v>
      </c>
      <c r="C123" s="3">
        <f>IF(B123='03'!C27,1,0)</f>
        <v>0</v>
      </c>
      <c r="D123" s="68"/>
      <c r="E123" s="70">
        <f>VLOOKUP('04'!B108,PRODUCT,MATCH('04'!C108,'04'!$B$4:$CY$4,0),FALSE)</f>
        <v>1</v>
      </c>
      <c r="F123" s="3">
        <f>IF(E123='04'!D108,1,0)</f>
        <v>0</v>
      </c>
      <c r="G123" s="68"/>
    </row>
    <row r="124" spans="1:7" x14ac:dyDescent="0.2">
      <c r="A124" s="68"/>
      <c r="B124" s="7" t="str">
        <f>HLOOKUP('03'!B28,'03'!CURRENCY,3,FALSE)</f>
        <v>GBP</v>
      </c>
      <c r="C124" s="3">
        <f>IF(B124='03'!C28,1,0)</f>
        <v>0</v>
      </c>
      <c r="D124" s="68"/>
      <c r="E124" s="70">
        <f>VLOOKUP('04'!B109,PRODUCT,MATCH('04'!C109,'04'!$B$4:$CY$4,0),FALSE)</f>
        <v>9574</v>
      </c>
      <c r="F124" s="3">
        <f>IF(E124='04'!D109,1,0)</f>
        <v>0</v>
      </c>
      <c r="G124" s="68"/>
    </row>
    <row r="125" spans="1:7" x14ac:dyDescent="0.2">
      <c r="A125" s="68"/>
      <c r="B125" s="7" t="str">
        <f>HLOOKUP('03'!B29,'03'!CURRENCY,3,FALSE)</f>
        <v>USD</v>
      </c>
      <c r="C125" s="3">
        <f>IF(B125='03'!C29,1,0)</f>
        <v>0</v>
      </c>
      <c r="D125" s="68"/>
      <c r="E125" s="70">
        <f>VLOOKUP('04'!B110,PRODUCT,MATCH('04'!C110,'04'!$B$4:$CY$4,0),FALSE)</f>
        <v>14516.87</v>
      </c>
      <c r="F125" s="3">
        <f>IF(E125='04'!D110,1,0)</f>
        <v>0</v>
      </c>
      <c r="G125" s="68"/>
    </row>
    <row r="126" spans="1:7" x14ac:dyDescent="0.2">
      <c r="A126" s="68"/>
      <c r="B126" s="7" t="str">
        <f>HLOOKUP('03'!B30,'03'!CURRENCY,3,FALSE)</f>
        <v>USD</v>
      </c>
      <c r="C126" s="3">
        <f>IF(B126='03'!C30,1,0)</f>
        <v>0</v>
      </c>
      <c r="D126" s="68"/>
      <c r="E126" s="70">
        <f>VLOOKUP('04'!B111,PRODUCT,MATCH('04'!C111,'04'!$B$4:$CY$4,0),FALSE)</f>
        <v>36853.160000000003</v>
      </c>
      <c r="F126" s="3">
        <f>IF(E126='04'!D111,1,0)</f>
        <v>0</v>
      </c>
      <c r="G126" s="68"/>
    </row>
    <row r="127" spans="1:7" x14ac:dyDescent="0.2">
      <c r="A127" s="68"/>
      <c r="B127" s="7" t="str">
        <f>HLOOKUP('03'!B31,'03'!CURRENCY,3,FALSE)</f>
        <v>USD</v>
      </c>
      <c r="C127" s="3">
        <f>IF(B127='03'!C31,1,0)</f>
        <v>0</v>
      </c>
      <c r="D127" s="68"/>
      <c r="E127" s="70">
        <f>VLOOKUP('04'!B112,PRODUCT,MATCH('04'!C112,'04'!$B$4:$CY$4,0),FALSE)</f>
        <v>1</v>
      </c>
      <c r="F127" s="3">
        <f>IF(E127='04'!D112,1,0)</f>
        <v>0</v>
      </c>
      <c r="G127" s="68"/>
    </row>
    <row r="128" spans="1:7" x14ac:dyDescent="0.2">
      <c r="A128" s="68"/>
      <c r="B128" s="7" t="str">
        <f>HLOOKUP('03'!B32,'03'!CURRENCY,3,FALSE)</f>
        <v>EURO</v>
      </c>
      <c r="C128" s="3">
        <f>IF(B128='03'!C32,1,0)</f>
        <v>0</v>
      </c>
      <c r="D128" s="68"/>
      <c r="E128" s="70">
        <f>VLOOKUP('04'!B113,PRODUCT,MATCH('04'!C113,'04'!$B$4:$CY$4,0),FALSE)</f>
        <v>375877</v>
      </c>
      <c r="F128" s="3">
        <f>IF(E128='04'!D113,1,0)</f>
        <v>0</v>
      </c>
      <c r="G128" s="68"/>
    </row>
    <row r="129" spans="1:7" x14ac:dyDescent="0.2">
      <c r="A129" s="68"/>
      <c r="B129" s="7" t="str">
        <f>HLOOKUP('03'!B33,'03'!CURRENCY,3,FALSE)</f>
        <v>USD</v>
      </c>
      <c r="C129" s="3">
        <f>IF(B129='03'!C33,1,0)</f>
        <v>0</v>
      </c>
      <c r="D129" s="68"/>
      <c r="E129" s="70">
        <f>VLOOKUP('04'!B114,PRODUCT,MATCH('04'!C114,'04'!$B$4:$CY$4,0),FALSE)</f>
        <v>1</v>
      </c>
      <c r="F129" s="3">
        <f>IF(E129='04'!D114,1,0)</f>
        <v>0</v>
      </c>
      <c r="G129" s="68"/>
    </row>
    <row r="130" spans="1:7" x14ac:dyDescent="0.2">
      <c r="A130" s="68"/>
      <c r="B130" s="7" t="str">
        <f>HLOOKUP('03'!B34,'03'!CURRENCY,3,FALSE)</f>
        <v>EURO</v>
      </c>
      <c r="C130" s="3">
        <f>IF(B130='03'!C34,1,0)</f>
        <v>0</v>
      </c>
      <c r="D130" s="68"/>
      <c r="E130" s="70">
        <f>VLOOKUP('04'!B115,PRODUCT,MATCH('04'!C115,'04'!$B$4:$CY$4,0),FALSE)</f>
        <v>9</v>
      </c>
      <c r="F130" s="3">
        <f>IF(E130='04'!D115,1,0)</f>
        <v>0</v>
      </c>
      <c r="G130" s="68"/>
    </row>
    <row r="131" spans="1:7" x14ac:dyDescent="0.2">
      <c r="A131" s="68"/>
      <c r="B131" s="7" t="str">
        <f>HLOOKUP('03'!B35,'03'!CURRENCY,3,FALSE)</f>
        <v>EURO</v>
      </c>
      <c r="C131" s="3">
        <f>IF(B131='03'!C35,1,0)</f>
        <v>0</v>
      </c>
      <c r="D131" s="68"/>
      <c r="E131" s="70">
        <f>VLOOKUP('04'!B116,PRODUCT,MATCH('04'!C116,'04'!$B$4:$CY$4,0),FALSE)</f>
        <v>87.71</v>
      </c>
      <c r="F131" s="3">
        <f>IF(E131='04'!D116,1,0)</f>
        <v>0</v>
      </c>
      <c r="G131" s="68"/>
    </row>
    <row r="132" spans="1:7" x14ac:dyDescent="0.2">
      <c r="A132" s="68"/>
      <c r="B132" s="7" t="str">
        <f>HLOOKUP('03'!B36,'03'!CURRENCY,3,FALSE)</f>
        <v>USD</v>
      </c>
      <c r="C132" s="3">
        <f>IF(B132='03'!C36,1,0)</f>
        <v>0</v>
      </c>
      <c r="D132" s="68"/>
      <c r="E132" s="70">
        <f>VLOOKUP('04'!B117,PRODUCT,MATCH('04'!C117,'04'!$B$4:$CY$4,0),FALSE)</f>
        <v>1</v>
      </c>
      <c r="F132" s="3">
        <f>IF(E132='04'!D117,1,0)</f>
        <v>0</v>
      </c>
      <c r="G132" s="68"/>
    </row>
    <row r="133" spans="1:7" x14ac:dyDescent="0.2">
      <c r="A133" s="68"/>
      <c r="B133" s="7" t="str">
        <f>HLOOKUP('03'!B37,'03'!CURRENCY,3,FALSE)</f>
        <v>USD</v>
      </c>
      <c r="C133" s="3">
        <f>IF(B133='03'!C37,1,0)</f>
        <v>0</v>
      </c>
      <c r="D133" s="68"/>
      <c r="E133" s="70">
        <f>VLOOKUP('04'!B118,PRODUCT,MATCH('04'!C118,'04'!$B$4:$CY$4,0),FALSE)</f>
        <v>1</v>
      </c>
      <c r="F133" s="3">
        <f>IF(E133='04'!D118,1,0)</f>
        <v>0</v>
      </c>
      <c r="G133" s="68"/>
    </row>
    <row r="134" spans="1:7" x14ac:dyDescent="0.2">
      <c r="A134" s="68"/>
      <c r="B134" s="7" t="str">
        <f>HLOOKUP('03'!B38,'03'!CURRENCY,3,FALSE)</f>
        <v>USD</v>
      </c>
      <c r="C134" s="3">
        <f>IF(B134='03'!C38,1,0)</f>
        <v>0</v>
      </c>
      <c r="D134" s="68"/>
      <c r="E134" s="70">
        <f>VLOOKUP('04'!B119,PRODUCT,MATCH('04'!C119,'04'!$B$4:$CY$4,0),FALSE)</f>
        <v>171719.85</v>
      </c>
      <c r="F134" s="3">
        <f>IF(E134='04'!D119,1,0)</f>
        <v>0</v>
      </c>
      <c r="G134" s="68"/>
    </row>
    <row r="135" spans="1:7" x14ac:dyDescent="0.2">
      <c r="A135" s="68"/>
      <c r="B135" s="7" t="str">
        <f>HLOOKUP('03'!B39,'03'!CURRENCY,3,FALSE)</f>
        <v>USD</v>
      </c>
      <c r="C135" s="3">
        <f>IF(B135='03'!C39,1,0)</f>
        <v>0</v>
      </c>
      <c r="D135" s="68"/>
      <c r="E135" s="70">
        <f>VLOOKUP('04'!B120,PRODUCT,MATCH('04'!C120,'04'!$B$4:$CY$4,0),FALSE)</f>
        <v>8</v>
      </c>
      <c r="F135" s="3">
        <f>IF(E135='04'!D120,1,0)</f>
        <v>0</v>
      </c>
      <c r="G135" s="68"/>
    </row>
    <row r="136" spans="1:7" x14ac:dyDescent="0.2">
      <c r="A136" s="68"/>
      <c r="B136" s="7" t="str">
        <f>HLOOKUP('03'!B40,'03'!CURRENCY,3,FALSE)</f>
        <v>USD</v>
      </c>
      <c r="C136" s="3">
        <f>IF(B136='03'!C40,1,0)</f>
        <v>0</v>
      </c>
      <c r="D136" s="68"/>
      <c r="E136" s="70">
        <f>VLOOKUP('04'!B121,PRODUCT,MATCH('04'!C121,'04'!$B$4:$CY$4,0),FALSE)</f>
        <v>1</v>
      </c>
      <c r="F136" s="3">
        <f>IF(E136='04'!D121,1,0)</f>
        <v>0</v>
      </c>
      <c r="G136" s="68"/>
    </row>
    <row r="137" spans="1:7" x14ac:dyDescent="0.2">
      <c r="A137" s="68"/>
      <c r="B137" s="7" t="str">
        <f>HLOOKUP('03'!B41,'03'!CURRENCY,3,FALSE)</f>
        <v>USD</v>
      </c>
      <c r="C137" s="3">
        <f>IF(B137='03'!C41,1,0)</f>
        <v>0</v>
      </c>
      <c r="D137" s="68"/>
      <c r="E137" s="70">
        <f>VLOOKUP('04'!B122,PRODUCT,MATCH('04'!C122,'04'!$B$4:$CY$4,0),FALSE)</f>
        <v>41942.300000000003</v>
      </c>
      <c r="F137" s="3">
        <f>IF(E137='04'!D122,1,0)</f>
        <v>0</v>
      </c>
      <c r="G137" s="68"/>
    </row>
    <row r="138" spans="1:7" x14ac:dyDescent="0.2">
      <c r="A138" s="68"/>
      <c r="B138" s="7" t="str">
        <f>HLOOKUP('03'!B42,'03'!CURRENCY,3,FALSE)</f>
        <v>USD</v>
      </c>
      <c r="C138" s="3">
        <f>IF(B138='03'!C42,1,0)</f>
        <v>0</v>
      </c>
      <c r="D138" s="68"/>
      <c r="E138" s="70">
        <f>VLOOKUP('04'!B123,PRODUCT,MATCH('04'!C123,'04'!$B$4:$CY$4,0),FALSE)</f>
        <v>1414.1599625234201</v>
      </c>
      <c r="F138" s="3">
        <f>IF(E138='04'!D123,1,0)</f>
        <v>0</v>
      </c>
      <c r="G138" s="68"/>
    </row>
    <row r="139" spans="1:7" x14ac:dyDescent="0.2">
      <c r="A139" s="68"/>
      <c r="B139" s="7" t="str">
        <f>HLOOKUP('03'!B43,'03'!CURRENCY,3,FALSE)</f>
        <v>USD</v>
      </c>
      <c r="C139" s="3">
        <f>IF(B139='03'!C43,1,0)</f>
        <v>0</v>
      </c>
      <c r="D139" s="68"/>
      <c r="E139" s="70">
        <f>VLOOKUP('04'!B124,PRODUCT,MATCH('04'!C124,'04'!$B$4:$CY$4,0),FALSE)</f>
        <v>1</v>
      </c>
      <c r="F139" s="3">
        <f>IF(E139='04'!D124,1,0)</f>
        <v>0</v>
      </c>
      <c r="G139" s="68"/>
    </row>
    <row r="140" spans="1:7" x14ac:dyDescent="0.2">
      <c r="A140" s="68"/>
      <c r="B140" s="7" t="str">
        <f>HLOOKUP('03'!B44,'03'!CURRENCY,3,FALSE)</f>
        <v>EURO</v>
      </c>
      <c r="C140" s="3">
        <f>IF(B140='03'!C44,1,0)</f>
        <v>0</v>
      </c>
      <c r="D140" s="68"/>
      <c r="E140" s="70">
        <f>VLOOKUP('04'!B125,PRODUCT,MATCH('04'!C125,'04'!$B$4:$CY$4,0),FALSE)</f>
        <v>38</v>
      </c>
      <c r="F140" s="3">
        <f>IF(E140='04'!D125,1,0)</f>
        <v>0</v>
      </c>
      <c r="G140" s="68"/>
    </row>
    <row r="141" spans="1:7" x14ac:dyDescent="0.2">
      <c r="A141" s="68"/>
      <c r="B141" s="7" t="str">
        <f>HLOOKUP('03'!B45,'03'!CURRENCY,3,FALSE)</f>
        <v>USD</v>
      </c>
      <c r="C141" s="3">
        <f>IF(B141='03'!C45,1,0)</f>
        <v>0</v>
      </c>
      <c r="D141" s="68"/>
      <c r="E141" s="70">
        <f>VLOOKUP('04'!B126,PRODUCT,MATCH('04'!C126,'04'!$B$4:$CY$4,0),FALSE)</f>
        <v>1463.5</v>
      </c>
      <c r="F141" s="3">
        <f>IF(E141='04'!D126,1,0)</f>
        <v>0</v>
      </c>
      <c r="G141" s="68"/>
    </row>
    <row r="142" spans="1:7" x14ac:dyDescent="0.2">
      <c r="A142" s="68"/>
      <c r="B142" s="7" t="str">
        <f>HLOOKUP('03'!B46,'03'!CURRENCY,3,FALSE)</f>
        <v>USD</v>
      </c>
      <c r="C142" s="3">
        <f>IF(B142='03'!C46,1,0)</f>
        <v>0</v>
      </c>
      <c r="D142" s="68"/>
      <c r="E142" s="70">
        <f>VLOOKUP('04'!B127,PRODUCT,MATCH('04'!C127,'04'!$B$4:$CY$4,0),FALSE)</f>
        <v>11</v>
      </c>
      <c r="F142" s="3">
        <f>IF(E142='04'!D127,1,0)</f>
        <v>0</v>
      </c>
      <c r="G142" s="68"/>
    </row>
    <row r="143" spans="1:7" x14ac:dyDescent="0.2">
      <c r="A143" s="68"/>
      <c r="B143" s="7" t="str">
        <f>HLOOKUP('03'!B47,'03'!CURRENCY,3,FALSE)</f>
        <v>USD</v>
      </c>
      <c r="C143" s="3">
        <f>IF(B143='03'!C47,1,0)</f>
        <v>0</v>
      </c>
      <c r="D143" s="68"/>
      <c r="E143" s="70">
        <f>VLOOKUP('04'!B128,PRODUCT,MATCH('04'!C128,'04'!$B$4:$CY$4,0),FALSE)</f>
        <v>8897</v>
      </c>
      <c r="F143" s="3">
        <f>IF(E143='04'!D128,1,0)</f>
        <v>0</v>
      </c>
      <c r="G143" s="68"/>
    </row>
    <row r="144" spans="1:7" x14ac:dyDescent="0.2">
      <c r="A144" s="68"/>
      <c r="B144" s="7" t="str">
        <f>HLOOKUP('03'!B48,'03'!CURRENCY,3,FALSE)</f>
        <v>EURO</v>
      </c>
      <c r="C144" s="3">
        <f>IF(B144='03'!C48,1,0)</f>
        <v>0</v>
      </c>
      <c r="D144" s="68"/>
      <c r="E144" s="70">
        <f>VLOOKUP('04'!B129,PRODUCT,MATCH('04'!C129,'04'!$B$4:$CY$4,0),FALSE)</f>
        <v>1</v>
      </c>
      <c r="F144" s="3">
        <f>IF(E144='04'!D129,1,0)</f>
        <v>0</v>
      </c>
      <c r="G144" s="68"/>
    </row>
    <row r="145" spans="1:7" x14ac:dyDescent="0.2">
      <c r="A145" s="68"/>
      <c r="B145" s="7" t="str">
        <f>HLOOKUP('03'!B49,'03'!CURRENCY,3,FALSE)</f>
        <v>EURO</v>
      </c>
      <c r="C145" s="3">
        <f>IF(B145='03'!C49,1,0)</f>
        <v>0</v>
      </c>
      <c r="D145" s="68"/>
      <c r="E145" s="70">
        <f>VLOOKUP('04'!B130,PRODUCT,MATCH('04'!C130,'04'!$B$4:$CY$4,0),FALSE)</f>
        <v>9938.5</v>
      </c>
      <c r="F145" s="3">
        <f>IF(E145='04'!D130,1,0)</f>
        <v>0</v>
      </c>
      <c r="G145" s="68"/>
    </row>
    <row r="146" spans="1:7" x14ac:dyDescent="0.2">
      <c r="A146" s="68"/>
      <c r="B146" s="7" t="str">
        <f>HLOOKUP('03'!B50,'03'!CURRENCY,3,FALSE)</f>
        <v>USD</v>
      </c>
      <c r="C146" s="3">
        <f>IF(B146='03'!C50,1,0)</f>
        <v>0</v>
      </c>
      <c r="D146" s="68"/>
      <c r="E146" s="70">
        <f>VLOOKUP('04'!B131,PRODUCT,MATCH('04'!C131,'04'!$B$4:$CY$4,0),FALSE)</f>
        <v>1955</v>
      </c>
      <c r="F146" s="3">
        <f>IF(E146='04'!D131,1,0)</f>
        <v>0</v>
      </c>
      <c r="G146" s="68"/>
    </row>
    <row r="147" spans="1:7" x14ac:dyDescent="0.2">
      <c r="A147" s="68"/>
      <c r="B147" s="7" t="str">
        <f>HLOOKUP('03'!B51,'03'!CURRENCY,3,FALSE)</f>
        <v>USD</v>
      </c>
      <c r="C147" s="3">
        <f>IF(B147='03'!C51,1,0)</f>
        <v>0</v>
      </c>
      <c r="D147" s="68"/>
      <c r="E147" s="70">
        <f>VLOOKUP('04'!B132,PRODUCT,MATCH('04'!C132,'04'!$B$4:$CY$4,0),FALSE)</f>
        <v>588</v>
      </c>
      <c r="F147" s="3">
        <f>IF(E147='04'!D132,1,0)</f>
        <v>0</v>
      </c>
      <c r="G147" s="68"/>
    </row>
    <row r="148" spans="1:7" x14ac:dyDescent="0.2">
      <c r="A148" s="68"/>
      <c r="B148" s="7" t="str">
        <f>HLOOKUP('03'!B52,'03'!CURRENCY,3,FALSE)</f>
        <v>USD</v>
      </c>
      <c r="C148" s="3">
        <f>IF(B148='03'!C52,1,0)</f>
        <v>0</v>
      </c>
      <c r="D148" s="68"/>
      <c r="E148" s="70">
        <f>VLOOKUP('04'!B133,PRODUCT,MATCH('04'!C133,'04'!$B$4:$CY$4,0),FALSE)</f>
        <v>619</v>
      </c>
      <c r="F148" s="3">
        <f>IF(E148='04'!D133,1,0)</f>
        <v>0</v>
      </c>
      <c r="G148" s="68"/>
    </row>
    <row r="149" spans="1:7" x14ac:dyDescent="0.2">
      <c r="A149" s="68"/>
      <c r="B149" s="7" t="str">
        <f>HLOOKUP('03'!B53,'03'!CURRENCY,3,FALSE)</f>
        <v>USD</v>
      </c>
      <c r="C149" s="3">
        <f>IF(B149='03'!C53,1,0)</f>
        <v>0</v>
      </c>
      <c r="D149" s="68"/>
      <c r="E149" s="70">
        <f>VLOOKUP('04'!B134,PRODUCT,MATCH('04'!C134,'04'!$B$4:$CY$4,0),FALSE)</f>
        <v>14</v>
      </c>
      <c r="F149" s="3">
        <f>IF(E149='04'!D134,1,0)</f>
        <v>0</v>
      </c>
      <c r="G149" s="68"/>
    </row>
    <row r="150" spans="1:7" x14ac:dyDescent="0.2">
      <c r="A150" s="68"/>
      <c r="B150" s="7" t="str">
        <f>HLOOKUP('03'!B54,'03'!CURRENCY,3,FALSE)</f>
        <v>USD</v>
      </c>
      <c r="C150" s="3">
        <f>IF(B150='03'!C54,1,0)</f>
        <v>0</v>
      </c>
      <c r="D150" s="68"/>
      <c r="E150" s="70">
        <f>VLOOKUP('04'!B135,PRODUCT,MATCH('04'!C135,'04'!$B$4:$CY$4,0),FALSE)</f>
        <v>428</v>
      </c>
      <c r="F150" s="3">
        <f>IF(E150='04'!D135,1,0)</f>
        <v>0</v>
      </c>
      <c r="G150" s="68"/>
    </row>
    <row r="151" spans="1:7" x14ac:dyDescent="0.2">
      <c r="A151" s="68"/>
      <c r="B151" s="7" t="str">
        <f>HLOOKUP('03'!B55,'03'!CURRENCY,3,FALSE)</f>
        <v>USD</v>
      </c>
      <c r="C151" s="3">
        <f>IF(B151='03'!C55,1,0)</f>
        <v>0</v>
      </c>
      <c r="D151" s="68"/>
      <c r="E151" s="70">
        <f>VLOOKUP('04'!B136,PRODUCT,MATCH('04'!C136,'04'!$B$4:$CY$4,0),FALSE)</f>
        <v>1191.44</v>
      </c>
      <c r="F151" s="3">
        <f>IF(E151='04'!D136,1,0)</f>
        <v>0</v>
      </c>
      <c r="G151" s="68"/>
    </row>
    <row r="152" spans="1:7" x14ac:dyDescent="0.2">
      <c r="A152" s="68"/>
      <c r="B152" s="7" t="str">
        <f>HLOOKUP('03'!B56,'03'!CURRENCY,3,FALSE)</f>
        <v>USD</v>
      </c>
      <c r="C152" s="3">
        <f>IF(B152='03'!C56,1,0)</f>
        <v>0</v>
      </c>
      <c r="D152" s="68"/>
      <c r="E152" s="70">
        <f>VLOOKUP('04'!B137,PRODUCT,MATCH('04'!C137,'04'!$B$4:$CY$4,0),FALSE)</f>
        <v>1</v>
      </c>
      <c r="F152" s="3">
        <f>IF(E152='04'!D137,1,0)</f>
        <v>0</v>
      </c>
      <c r="G152" s="68"/>
    </row>
    <row r="153" spans="1:7" x14ac:dyDescent="0.2">
      <c r="A153" s="68"/>
      <c r="B153" s="7" t="str">
        <f>HLOOKUP('03'!B57,'03'!CURRENCY,3,FALSE)</f>
        <v>USD</v>
      </c>
      <c r="C153" s="3">
        <f>IF(B153='03'!C57,1,0)</f>
        <v>0</v>
      </c>
      <c r="D153" s="68"/>
      <c r="E153" s="70">
        <f>VLOOKUP('04'!B138,PRODUCT,MATCH('04'!C138,'04'!$B$4:$CY$4,0),FALSE)</f>
        <v>1</v>
      </c>
      <c r="F153" s="3">
        <f>IF(E153='04'!D138,1,0)</f>
        <v>0</v>
      </c>
      <c r="G153" s="68"/>
    </row>
    <row r="154" spans="1:7" x14ac:dyDescent="0.2">
      <c r="A154" s="68"/>
      <c r="B154" s="7" t="str">
        <f>HLOOKUP('03'!B58,'03'!CURRENCY,3,FALSE)</f>
        <v>USD</v>
      </c>
      <c r="C154" s="3">
        <f>IF(B154='03'!C58,1,0)</f>
        <v>0</v>
      </c>
      <c r="D154" s="68"/>
      <c r="E154" s="70">
        <f>VLOOKUP('04'!B139,PRODUCT,MATCH('04'!C139,'04'!$B$4:$CY$4,0),FALSE)</f>
        <v>341418.38</v>
      </c>
      <c r="F154" s="3">
        <f>IF(E154='04'!D139,1,0)</f>
        <v>0</v>
      </c>
      <c r="G154" s="68"/>
    </row>
    <row r="155" spans="1:7" x14ac:dyDescent="0.2">
      <c r="A155" s="68"/>
      <c r="B155" s="7" t="str">
        <f>HLOOKUP('03'!B59,'03'!CURRENCY,3,FALSE)</f>
        <v>USD</v>
      </c>
      <c r="C155" s="3">
        <f>IF(B155='03'!C59,1,0)</f>
        <v>0</v>
      </c>
      <c r="D155" s="68"/>
      <c r="E155" s="70">
        <f>VLOOKUP('04'!B140,PRODUCT,MATCH('04'!C140,'04'!$B$4:$CY$4,0),FALSE)</f>
        <v>3895.21</v>
      </c>
      <c r="F155" s="3">
        <f>IF(E155='04'!D140,1,0)</f>
        <v>0</v>
      </c>
      <c r="G155" s="68"/>
    </row>
    <row r="156" spans="1:7" x14ac:dyDescent="0.2">
      <c r="A156" s="68"/>
      <c r="B156" s="7" t="str">
        <f>HLOOKUP('03'!B60,'03'!CURRENCY,3,FALSE)</f>
        <v>USD</v>
      </c>
      <c r="C156" s="3">
        <f>IF(B156='03'!C60,1,0)</f>
        <v>0</v>
      </c>
      <c r="D156" s="68"/>
      <c r="E156" s="70">
        <f>VLOOKUP('04'!B141,PRODUCT,MATCH('04'!C141,'04'!$B$4:$CY$4,0),FALSE)</f>
        <v>1717.6</v>
      </c>
      <c r="F156" s="3">
        <f>IF(E156='04'!D141,1,0)</f>
        <v>0</v>
      </c>
      <c r="G156" s="68"/>
    </row>
    <row r="157" spans="1:7" x14ac:dyDescent="0.2">
      <c r="A157" s="68"/>
      <c r="B157" s="7" t="str">
        <f>HLOOKUP('03'!B61,'03'!CURRENCY,3,FALSE)</f>
        <v>USD</v>
      </c>
      <c r="C157" s="3">
        <f>IF(B157='03'!C61,1,0)</f>
        <v>0</v>
      </c>
      <c r="D157" s="68"/>
      <c r="E157" s="70">
        <f>VLOOKUP('04'!B142,PRODUCT,MATCH('04'!C142,'04'!$B$4:$CY$4,0),FALSE)</f>
        <v>1175</v>
      </c>
      <c r="F157" s="3">
        <f>IF(E157='04'!D142,1,0)</f>
        <v>0</v>
      </c>
      <c r="G157" s="68"/>
    </row>
    <row r="158" spans="1:7" x14ac:dyDescent="0.2">
      <c r="A158" s="68"/>
      <c r="B158" s="7" t="str">
        <f>HLOOKUP('03'!B62,'03'!CURRENCY,3,FALSE)</f>
        <v>USD</v>
      </c>
      <c r="C158" s="3">
        <f>IF(B158='03'!C62,1,0)</f>
        <v>0</v>
      </c>
      <c r="D158" s="68"/>
      <c r="E158" s="70">
        <f>VLOOKUP('04'!B143,PRODUCT,MATCH('04'!C143,'04'!$B$4:$CY$4,0),FALSE)</f>
        <v>1</v>
      </c>
      <c r="F158" s="3">
        <f>IF(E158='04'!D143,1,0)</f>
        <v>0</v>
      </c>
      <c r="G158" s="68"/>
    </row>
    <row r="159" spans="1:7" x14ac:dyDescent="0.2">
      <c r="A159" s="68"/>
      <c r="B159" s="7" t="str">
        <f>HLOOKUP('03'!B63,'03'!CURRENCY,3,FALSE)</f>
        <v>USD</v>
      </c>
      <c r="C159" s="3">
        <f>IF(B159='03'!C63,1,0)</f>
        <v>0</v>
      </c>
      <c r="D159" s="68"/>
      <c r="E159" s="70">
        <f>VLOOKUP('04'!B144,PRODUCT,MATCH('04'!C144,'04'!$B$4:$CY$4,0),FALSE)</f>
        <v>1</v>
      </c>
      <c r="F159" s="3">
        <f>IF(E159='04'!D144,1,0)</f>
        <v>0</v>
      </c>
      <c r="G159" s="68"/>
    </row>
    <row r="160" spans="1:7" x14ac:dyDescent="0.2">
      <c r="A160" s="68"/>
      <c r="B160" s="7" t="str">
        <f>HLOOKUP('03'!B64,'03'!CURRENCY,3,FALSE)</f>
        <v>USD</v>
      </c>
      <c r="C160" s="3">
        <f>IF(B160='03'!C64,1,0)</f>
        <v>0</v>
      </c>
      <c r="D160" s="68"/>
      <c r="E160" s="70">
        <f>VLOOKUP('04'!B145,PRODUCT,MATCH('04'!C145,'04'!$B$4:$CY$4,0),FALSE)</f>
        <v>245.2</v>
      </c>
      <c r="F160" s="3">
        <f>IF(E160='04'!D145,1,0)</f>
        <v>0</v>
      </c>
      <c r="G160" s="68"/>
    </row>
    <row r="161" spans="1:7" x14ac:dyDescent="0.2">
      <c r="A161" s="68"/>
      <c r="B161" s="7" t="str">
        <f>HLOOKUP('03'!B65,'03'!CURRENCY,3,FALSE)</f>
        <v>EURO</v>
      </c>
      <c r="C161" s="3">
        <f>IF(B161='03'!C65,1,0)</f>
        <v>0</v>
      </c>
      <c r="D161" s="68"/>
      <c r="E161" s="70">
        <f>VLOOKUP('04'!B146,PRODUCT,MATCH('04'!C146,'04'!$B$4:$CY$4,0),FALSE)</f>
        <v>597315.29</v>
      </c>
      <c r="F161" s="3">
        <f>IF(E161='04'!D146,1,0)</f>
        <v>0</v>
      </c>
      <c r="G161" s="68"/>
    </row>
    <row r="162" spans="1:7" x14ac:dyDescent="0.2">
      <c r="A162" s="68"/>
      <c r="B162" s="7" t="str">
        <f>HLOOKUP('03'!B66,'03'!CURRENCY,3,FALSE)</f>
        <v>EURO</v>
      </c>
      <c r="C162" s="3">
        <f>IF(B162='03'!C66,1,0)</f>
        <v>0</v>
      </c>
      <c r="D162" s="68"/>
      <c r="E162" s="70">
        <f>VLOOKUP('04'!B147,PRODUCT,MATCH('04'!C147,'04'!$B$4:$CY$4,0),FALSE)</f>
        <v>1</v>
      </c>
      <c r="F162" s="3">
        <f>IF(E162='04'!D147,1,0)</f>
        <v>0</v>
      </c>
      <c r="G162" s="68"/>
    </row>
    <row r="163" spans="1:7" x14ac:dyDescent="0.2">
      <c r="A163" s="68"/>
      <c r="B163" s="7" t="str">
        <f>HLOOKUP('03'!B67,'03'!CURRENCY,3,FALSE)</f>
        <v>USD</v>
      </c>
      <c r="C163" s="3">
        <f>IF(B163='03'!C67,1,0)</f>
        <v>0</v>
      </c>
      <c r="D163" s="68"/>
      <c r="E163" s="70">
        <f>VLOOKUP('04'!B148,PRODUCT,MATCH('04'!C148,'04'!$B$4:$CY$4,0),FALSE)</f>
        <v>1</v>
      </c>
      <c r="F163" s="3">
        <f>IF(E163='04'!D148,1,0)</f>
        <v>0</v>
      </c>
      <c r="G163" s="68"/>
    </row>
    <row r="164" spans="1:7" x14ac:dyDescent="0.2">
      <c r="A164" s="68"/>
      <c r="B164" s="7" t="str">
        <f>HLOOKUP('03'!B68,'03'!CURRENCY,3,FALSE)</f>
        <v>USD</v>
      </c>
      <c r="C164" s="3">
        <f>IF(B164='03'!C68,1,0)</f>
        <v>0</v>
      </c>
      <c r="D164" s="68"/>
      <c r="E164" s="70">
        <f>VLOOKUP('04'!B149,PRODUCT,MATCH('04'!C149,'04'!$B$4:$CY$4,0),FALSE)</f>
        <v>1</v>
      </c>
      <c r="F164" s="3">
        <f>IF(E164='04'!D149,1,0)</f>
        <v>0</v>
      </c>
      <c r="G164" s="68"/>
    </row>
    <row r="165" spans="1:7" x14ac:dyDescent="0.2">
      <c r="A165" s="68"/>
      <c r="B165" s="7" t="str">
        <f>HLOOKUP('03'!B69,'03'!CURRENCY,3,FALSE)</f>
        <v>USD</v>
      </c>
      <c r="C165" s="3">
        <f>IF(B165='03'!C69,1,0)</f>
        <v>0</v>
      </c>
      <c r="D165" s="68"/>
      <c r="E165" s="70">
        <f>VLOOKUP('04'!B150,PRODUCT,MATCH('04'!C150,'04'!$B$4:$CY$4,0),FALSE)</f>
        <v>1</v>
      </c>
      <c r="F165" s="3">
        <f>IF(E165='04'!D150,1,0)</f>
        <v>0</v>
      </c>
      <c r="G165" s="68"/>
    </row>
    <row r="166" spans="1:7" x14ac:dyDescent="0.2">
      <c r="A166" s="68"/>
      <c r="B166" s="7" t="str">
        <f>HLOOKUP('03'!B70,'03'!CURRENCY,3,FALSE)</f>
        <v>GBP</v>
      </c>
      <c r="C166" s="3">
        <f>IF(B166='03'!C70,1,0)</f>
        <v>0</v>
      </c>
      <c r="D166" s="68"/>
      <c r="E166" s="70">
        <f>VLOOKUP('04'!B151,PRODUCT,MATCH('04'!C151,'04'!$B$4:$CY$4,0),FALSE)</f>
        <v>78846</v>
      </c>
      <c r="F166" s="3">
        <f>IF(E166='04'!D151,1,0)</f>
        <v>0</v>
      </c>
      <c r="G166" s="68"/>
    </row>
    <row r="167" spans="1:7" x14ac:dyDescent="0.2">
      <c r="A167" s="68"/>
      <c r="B167" s="7" t="str">
        <f>HLOOKUP('03'!B71,'03'!CURRENCY,3,FALSE)</f>
        <v>EURO</v>
      </c>
      <c r="C167" s="3">
        <f>IF(B167='03'!C71,1,0)</f>
        <v>0</v>
      </c>
      <c r="D167" s="68"/>
      <c r="E167" s="70">
        <f>VLOOKUP('04'!B152,PRODUCT,MATCH('04'!C152,'04'!$B$4:$CY$4,0),FALSE)</f>
        <v>1994.53</v>
      </c>
      <c r="F167" s="3">
        <f>IF(E167='04'!D152,1,0)</f>
        <v>0</v>
      </c>
      <c r="G167" s="68"/>
    </row>
    <row r="168" spans="1:7" x14ac:dyDescent="0.2">
      <c r="A168" s="68"/>
      <c r="B168" s="7" t="str">
        <f>HLOOKUP('03'!B72,'03'!CURRENCY,3,FALSE)</f>
        <v>USD</v>
      </c>
      <c r="C168" s="3">
        <f>IF(B168='03'!C72,1,0)</f>
        <v>0</v>
      </c>
      <c r="D168" s="68"/>
      <c r="E168" s="70">
        <f>VLOOKUP('04'!B153,PRODUCT,MATCH('04'!C153,'04'!$B$4:$CY$4,0),FALSE)</f>
        <v>1715341.26</v>
      </c>
      <c r="F168" s="3">
        <f>IF(E168='04'!D153,1,0)</f>
        <v>0</v>
      </c>
      <c r="G168" s="68"/>
    </row>
    <row r="169" spans="1:7" x14ac:dyDescent="0.2">
      <c r="A169" s="68"/>
      <c r="B169" s="7" t="str">
        <f>HLOOKUP('03'!B73,'03'!CURRENCY,3,FALSE)</f>
        <v>USD</v>
      </c>
      <c r="C169" s="3">
        <f>IF(B169='03'!C73,1,0)</f>
        <v>0</v>
      </c>
      <c r="D169" s="68"/>
      <c r="E169" s="70">
        <f>VLOOKUP('04'!B154,PRODUCT,MATCH('04'!C154,'04'!$B$4:$CY$4,0),FALSE)</f>
        <v>8448</v>
      </c>
      <c r="F169" s="3">
        <f>IF(E169='04'!D154,1,0)</f>
        <v>0</v>
      </c>
      <c r="G169" s="68"/>
    </row>
    <row r="170" spans="1:7" x14ac:dyDescent="0.2">
      <c r="A170" s="68"/>
      <c r="B170" s="7" t="str">
        <f>HLOOKUP('03'!B74,'03'!CURRENCY,3,FALSE)</f>
        <v>USD</v>
      </c>
      <c r="C170" s="3">
        <f>IF(B170='03'!C74,1,0)</f>
        <v>0</v>
      </c>
      <c r="D170" s="68"/>
      <c r="E170" s="70">
        <f>VLOOKUP('04'!B155,PRODUCT,MATCH('04'!C155,'04'!$B$4:$CY$4,0),FALSE)</f>
        <v>1</v>
      </c>
      <c r="F170" s="3">
        <f>IF(E170='04'!D155,1,0)</f>
        <v>0</v>
      </c>
      <c r="G170" s="68"/>
    </row>
    <row r="171" spans="1:7" x14ac:dyDescent="0.2">
      <c r="A171" s="68"/>
      <c r="B171" s="7" t="str">
        <f>HLOOKUP('03'!B75,'03'!CURRENCY,3,FALSE)</f>
        <v>USD</v>
      </c>
      <c r="C171" s="3">
        <f>IF(B171='03'!C75,1,0)</f>
        <v>0</v>
      </c>
      <c r="D171" s="68"/>
      <c r="E171" s="70">
        <f>VLOOKUP('04'!B156,PRODUCT,MATCH('04'!C156,'04'!$B$4:$CY$4,0),FALSE)</f>
        <v>11865</v>
      </c>
      <c r="F171" s="3">
        <f>IF(E171='04'!D156,1,0)</f>
        <v>0</v>
      </c>
      <c r="G171" s="68"/>
    </row>
    <row r="172" spans="1:7" x14ac:dyDescent="0.2">
      <c r="A172" s="68"/>
      <c r="B172" s="7" t="str">
        <f>HLOOKUP('03'!B76,'03'!CURRENCY,3,FALSE)</f>
        <v>USD</v>
      </c>
      <c r="C172" s="3">
        <f>IF(B172='03'!C76,1,0)</f>
        <v>0</v>
      </c>
      <c r="D172" s="68"/>
      <c r="E172" s="70">
        <f>VLOOKUP('04'!B157,PRODUCT,MATCH('04'!C157,'04'!$B$4:$CY$4,0),FALSE)</f>
        <v>57.13</v>
      </c>
      <c r="F172" s="3">
        <f>IF(E172='04'!D157,1,0)</f>
        <v>0</v>
      </c>
      <c r="G172" s="68"/>
    </row>
    <row r="173" spans="1:7" x14ac:dyDescent="0.2">
      <c r="A173" s="68"/>
      <c r="B173" s="7" t="str">
        <f>HLOOKUP('03'!B77,'03'!CURRENCY,3,FALSE)</f>
        <v>USD</v>
      </c>
      <c r="C173" s="3">
        <f>IF(B173='03'!C77,1,0)</f>
        <v>0</v>
      </c>
      <c r="D173" s="68"/>
      <c r="E173" s="70">
        <f>VLOOKUP('04'!B158,PRODUCT,MATCH('04'!C158,'04'!$B$4:$CY$4,0),FALSE)</f>
        <v>275</v>
      </c>
      <c r="F173" s="3">
        <f>IF(E173='04'!D158,1,0)</f>
        <v>0</v>
      </c>
      <c r="G173" s="68"/>
    </row>
    <row r="174" spans="1:7" x14ac:dyDescent="0.2">
      <c r="A174" s="68"/>
      <c r="B174" s="7" t="str">
        <f>HLOOKUP('03'!B78,'03'!CURRENCY,3,FALSE)</f>
        <v>USD</v>
      </c>
      <c r="C174" s="3">
        <f>IF(B174='03'!C78,1,0)</f>
        <v>0</v>
      </c>
      <c r="D174" s="68"/>
      <c r="E174" s="70">
        <f>VLOOKUP('04'!B159,PRODUCT,MATCH('04'!C159,'04'!$B$4:$CY$4,0),FALSE)</f>
        <v>387732.12</v>
      </c>
      <c r="F174" s="3">
        <f>IF(E174='04'!D159,1,0)</f>
        <v>0</v>
      </c>
      <c r="G174" s="68"/>
    </row>
    <row r="175" spans="1:7" x14ac:dyDescent="0.2">
      <c r="A175" s="68"/>
      <c r="B175" s="7" t="str">
        <f>HLOOKUP('03'!B79,'03'!CURRENCY,3,FALSE)</f>
        <v>USD</v>
      </c>
      <c r="C175" s="3">
        <f>IF(B175='03'!C79,1,0)</f>
        <v>0</v>
      </c>
      <c r="D175" s="68"/>
      <c r="E175" s="70">
        <f>VLOOKUP('04'!B160,PRODUCT,MATCH('04'!C160,'04'!$B$4:$CY$4,0),FALSE)</f>
        <v>348264.3</v>
      </c>
      <c r="F175" s="3">
        <f>IF(E175='04'!D160,1,0)</f>
        <v>0</v>
      </c>
      <c r="G175" s="68"/>
    </row>
    <row r="176" spans="1:7" x14ac:dyDescent="0.2">
      <c r="A176" s="68"/>
      <c r="B176" s="7" t="str">
        <f>HLOOKUP('03'!B80,'03'!CURRENCY,3,FALSE)</f>
        <v>USD</v>
      </c>
      <c r="C176" s="3">
        <f>IF(B176='03'!C80,1,0)</f>
        <v>0</v>
      </c>
      <c r="D176" s="68"/>
      <c r="E176" s="70">
        <f>VLOOKUP('04'!B161,PRODUCT,MATCH('04'!C161,'04'!$B$4:$CY$4,0),FALSE)</f>
        <v>24192</v>
      </c>
      <c r="F176" s="3">
        <f>IF(E176='04'!D161,1,0)</f>
        <v>0</v>
      </c>
      <c r="G176" s="68"/>
    </row>
    <row r="177" spans="1:7" x14ac:dyDescent="0.2">
      <c r="A177" s="68"/>
      <c r="B177" s="7" t="str">
        <f>HLOOKUP('03'!B81,'03'!CURRENCY,3,FALSE)</f>
        <v>USD</v>
      </c>
      <c r="C177" s="3">
        <f>IF(B177='03'!C81,1,0)</f>
        <v>0</v>
      </c>
      <c r="D177" s="68"/>
      <c r="E177" s="70">
        <f>VLOOKUP('04'!B162,PRODUCT,MATCH('04'!C162,'04'!$B$4:$CY$4,0),FALSE)</f>
        <v>12156.21</v>
      </c>
      <c r="F177" s="3">
        <f>IF(E177='04'!D162,1,0)</f>
        <v>0</v>
      </c>
      <c r="G177" s="68"/>
    </row>
    <row r="178" spans="1:7" x14ac:dyDescent="0.2">
      <c r="A178" s="68"/>
      <c r="B178" s="7" t="str">
        <f>HLOOKUP('03'!B82,'03'!CURRENCY,3,FALSE)</f>
        <v>USD</v>
      </c>
      <c r="C178" s="3">
        <f>IF(B178='03'!C82,1,0)</f>
        <v>0</v>
      </c>
      <c r="D178" s="68"/>
      <c r="E178" s="70">
        <f>VLOOKUP('04'!B163,PRODUCT,MATCH('04'!C163,'04'!$B$4:$CY$4,0),FALSE)</f>
        <v>3</v>
      </c>
      <c r="F178" s="3">
        <f>IF(E178='04'!D163,1,0)</f>
        <v>0</v>
      </c>
      <c r="G178" s="68"/>
    </row>
    <row r="179" spans="1:7" x14ac:dyDescent="0.2">
      <c r="A179" s="68"/>
      <c r="B179" s="7" t="str">
        <f>HLOOKUP('03'!B83,'03'!CURRENCY,3,FALSE)</f>
        <v>USD</v>
      </c>
      <c r="C179" s="3">
        <f>IF(B179='03'!C83,1,0)</f>
        <v>0</v>
      </c>
      <c r="D179" s="68"/>
      <c r="E179" s="70">
        <f>VLOOKUP('04'!B164,PRODUCT,MATCH('04'!C164,'04'!$B$4:$CY$4,0),FALSE)</f>
        <v>2645.85</v>
      </c>
      <c r="F179" s="3">
        <f>IF(E179='04'!D164,1,0)</f>
        <v>0</v>
      </c>
      <c r="G179" s="68"/>
    </row>
    <row r="180" spans="1:7" x14ac:dyDescent="0.2">
      <c r="A180" s="68"/>
      <c r="B180" s="7" t="str">
        <f>HLOOKUP('03'!B84,'03'!CURRENCY,3,FALSE)</f>
        <v>USD</v>
      </c>
      <c r="C180" s="3">
        <f>IF(B180='03'!C84,1,0)</f>
        <v>0</v>
      </c>
      <c r="D180" s="68"/>
      <c r="E180" s="70">
        <f>VLOOKUP('04'!B165,PRODUCT,MATCH('04'!C165,'04'!$B$4:$CY$4,0),FALSE)</f>
        <v>-24.87</v>
      </c>
      <c r="F180" s="3">
        <f>IF(E180='04'!D165,1,0)</f>
        <v>0</v>
      </c>
      <c r="G180" s="68"/>
    </row>
    <row r="181" spans="1:7" x14ac:dyDescent="0.2">
      <c r="A181" s="68"/>
      <c r="B181" s="7" t="str">
        <f>HLOOKUP('03'!B85,'03'!CURRENCY,3,FALSE)</f>
        <v>EURO</v>
      </c>
      <c r="C181" s="3">
        <f>IF(B181='03'!C85,1,0)</f>
        <v>0</v>
      </c>
      <c r="D181" s="68"/>
      <c r="E181" s="70">
        <f>VLOOKUP('04'!B166,PRODUCT,MATCH('04'!C166,'04'!$B$4:$CY$4,0),FALSE)</f>
        <v>1</v>
      </c>
      <c r="F181" s="3">
        <f>IF(E181='04'!D166,1,0)</f>
        <v>0</v>
      </c>
      <c r="G181" s="68"/>
    </row>
    <row r="182" spans="1:7" x14ac:dyDescent="0.2">
      <c r="A182" s="68"/>
      <c r="B182" s="7" t="str">
        <f>HLOOKUP('03'!B86,'03'!CURRENCY,3,FALSE)</f>
        <v>USD</v>
      </c>
      <c r="C182" s="3">
        <f>IF(B182='03'!C86,1,0)</f>
        <v>0</v>
      </c>
      <c r="D182" s="68"/>
      <c r="E182" s="70">
        <f>VLOOKUP('04'!B167,PRODUCT,MATCH('04'!C167,'04'!$B$4:$CY$4,0),FALSE)</f>
        <v>1289897.83</v>
      </c>
      <c r="F182" s="3">
        <f>IF(E182='04'!D167,1,0)</f>
        <v>0</v>
      </c>
      <c r="G182" s="68"/>
    </row>
    <row r="183" spans="1:7" x14ac:dyDescent="0.2">
      <c r="A183" s="68"/>
      <c r="B183" s="7" t="str">
        <f>HLOOKUP('03'!B87,'03'!CURRENCY,3,FALSE)</f>
        <v>EURO</v>
      </c>
      <c r="C183" s="3">
        <f>IF(B183='03'!C87,1,0)</f>
        <v>0</v>
      </c>
      <c r="D183" s="68"/>
      <c r="E183" s="70">
        <f>VLOOKUP('04'!B168,PRODUCT,MATCH('04'!C168,'04'!$B$4:$CY$4,0),FALSE)</f>
        <v>132731.6</v>
      </c>
      <c r="F183" s="3">
        <f>IF(E183='04'!D168,1,0)</f>
        <v>0</v>
      </c>
      <c r="G183" s="68"/>
    </row>
    <row r="184" spans="1:7" x14ac:dyDescent="0.2">
      <c r="A184" s="68"/>
      <c r="B184" s="7" t="str">
        <f>HLOOKUP('03'!B88,'03'!CURRENCY,3,FALSE)</f>
        <v>USD</v>
      </c>
      <c r="C184" s="3">
        <f>IF(B184='03'!C88,1,0)</f>
        <v>0</v>
      </c>
      <c r="D184" s="68"/>
      <c r="E184" s="70">
        <f>VLOOKUP('04'!B169,PRODUCT,MATCH('04'!C169,'04'!$B$4:$CY$4,0),FALSE)</f>
        <v>11</v>
      </c>
      <c r="F184" s="3">
        <f>IF(E184='04'!D169,1,0)</f>
        <v>0</v>
      </c>
      <c r="G184" s="68"/>
    </row>
    <row r="185" spans="1:7" x14ac:dyDescent="0.2">
      <c r="A185" s="68"/>
      <c r="B185" s="7" t="str">
        <f>HLOOKUP('03'!B89,'03'!CURRENCY,3,FALSE)</f>
        <v>USD</v>
      </c>
      <c r="C185" s="3">
        <f>IF(B185='03'!C89,1,0)</f>
        <v>0</v>
      </c>
      <c r="D185" s="68"/>
      <c r="E185" s="70">
        <f>VLOOKUP('04'!B170,PRODUCT,MATCH('04'!C170,'04'!$B$4:$CY$4,0),FALSE)</f>
        <v>1</v>
      </c>
      <c r="F185" s="3">
        <f>IF(E185='04'!D170,1,0)</f>
        <v>0</v>
      </c>
      <c r="G185" s="68"/>
    </row>
    <row r="186" spans="1:7" x14ac:dyDescent="0.2">
      <c r="A186" s="68"/>
      <c r="B186" s="7" t="str">
        <f>HLOOKUP('03'!B90,'03'!CURRENCY,3,FALSE)</f>
        <v>USD</v>
      </c>
      <c r="C186" s="3">
        <f>IF(B186='03'!C90,1,0)</f>
        <v>0</v>
      </c>
      <c r="D186" s="68"/>
      <c r="E186" s="70">
        <f>VLOOKUP('04'!B171,PRODUCT,MATCH('04'!C171,'04'!$B$4:$CY$4,0),FALSE)</f>
        <v>6231.83</v>
      </c>
      <c r="F186" s="3">
        <f>IF(E186='04'!D171,1,0)</f>
        <v>0</v>
      </c>
      <c r="G186" s="68"/>
    </row>
    <row r="187" spans="1:7" ht="15" thickBot="1" x14ac:dyDescent="0.25">
      <c r="A187" s="68"/>
      <c r="B187" s="9" t="str">
        <f>HLOOKUP('03'!B91,'03'!CURRENCY,3,FALSE)</f>
        <v>USD</v>
      </c>
      <c r="C187" s="67">
        <f>IF(B187='03'!C91,1,0)</f>
        <v>0</v>
      </c>
      <c r="D187" s="68"/>
      <c r="E187" s="71">
        <f>VLOOKUP('04'!B172,PRODUCT,MATCH('04'!C172,'04'!$B$4:$CY$4,0),FALSE)</f>
        <v>113138.87</v>
      </c>
      <c r="F187" s="67">
        <f>IF(E187='04'!D172,1,0)</f>
        <v>0</v>
      </c>
      <c r="G187" s="68"/>
    </row>
    <row r="188" spans="1:7" ht="15" thickBot="1" x14ac:dyDescent="0.25">
      <c r="A188" s="68"/>
      <c r="B188" s="68"/>
      <c r="C188" s="68"/>
      <c r="D188" s="68"/>
      <c r="E188" s="68"/>
      <c r="F188" s="68"/>
      <c r="G188" s="68"/>
    </row>
    <row r="189" spans="1:7" ht="15" x14ac:dyDescent="0.25">
      <c r="A189" s="68"/>
      <c r="B189" s="76" t="s">
        <v>426</v>
      </c>
      <c r="C189" s="77" t="s">
        <v>382</v>
      </c>
      <c r="D189" s="68"/>
    </row>
    <row r="190" spans="1:7" x14ac:dyDescent="0.2">
      <c r="A190" s="68"/>
      <c r="B190" s="70">
        <f>SUMIFS('05'!$D$5:$D$67,'05'!$B$5:$B$67,'05'!B70,'05'!$C$5:$C$67,'05'!C70)</f>
        <v>6506.04</v>
      </c>
      <c r="C190" s="3">
        <f>IF(B190='05'!D70,1,0)</f>
        <v>0</v>
      </c>
      <c r="D190" s="68"/>
    </row>
    <row r="191" spans="1:7" x14ac:dyDescent="0.2">
      <c r="A191" s="68"/>
      <c r="B191" s="70">
        <f>SUMIFS('05'!$D$5:$D$67,'05'!$B$5:$B$67,'05'!B71,'05'!$C$5:$C$67,'05'!C71)</f>
        <v>11</v>
      </c>
      <c r="C191" s="3">
        <f>IF(B191='05'!D71,1,0)</f>
        <v>0</v>
      </c>
      <c r="D191" s="68"/>
    </row>
    <row r="192" spans="1:7" x14ac:dyDescent="0.2">
      <c r="A192" s="68"/>
      <c r="B192" s="70">
        <f>SUMIFS('05'!$D$5:$D$67,'05'!$B$5:$B$67,'05'!B72,'05'!$C$5:$C$67,'05'!C72)</f>
        <v>27311</v>
      </c>
      <c r="C192" s="3">
        <f>IF(B192='05'!D72,1,0)</f>
        <v>0</v>
      </c>
      <c r="D192" s="68"/>
    </row>
    <row r="193" spans="1:4" x14ac:dyDescent="0.2">
      <c r="A193" s="68"/>
      <c r="B193" s="70">
        <f>SUMIFS('05'!$D$5:$D$67,'05'!$B$5:$B$67,'05'!B73,'05'!$C$5:$C$67,'05'!C73)</f>
        <v>58.75</v>
      </c>
      <c r="C193" s="3">
        <f>IF(B193='05'!D73,1,0)</f>
        <v>0</v>
      </c>
      <c r="D193" s="68"/>
    </row>
    <row r="194" spans="1:4" x14ac:dyDescent="0.2">
      <c r="A194" s="68"/>
      <c r="B194" s="70">
        <f>SUMIFS('05'!$D$5:$D$67,'05'!$B$5:$B$67,'05'!B74,'05'!$C$5:$C$67,'05'!C74)</f>
        <v>6638</v>
      </c>
      <c r="C194" s="3">
        <f>IF(B194='05'!D74,1,0)</f>
        <v>0</v>
      </c>
      <c r="D194" s="68"/>
    </row>
    <row r="195" spans="1:4" x14ac:dyDescent="0.2">
      <c r="A195" s="68"/>
      <c r="B195" s="70">
        <f>SUMIFS('05'!$D$5:$D$67,'05'!$B$5:$B$67,'05'!B75,'05'!$C$5:$C$67,'05'!C75)</f>
        <v>5119.26</v>
      </c>
      <c r="C195" s="3">
        <f>IF(B195='05'!D75,1,0)</f>
        <v>0</v>
      </c>
      <c r="D195" s="68"/>
    </row>
    <row r="196" spans="1:4" x14ac:dyDescent="0.2">
      <c r="A196" s="68"/>
      <c r="B196" s="70">
        <f>SUMIFS('05'!$D$5:$D$67,'05'!$B$5:$B$67,'05'!B76,'05'!$C$5:$C$67,'05'!C76)</f>
        <v>2502.23</v>
      </c>
      <c r="C196" s="3">
        <f>IF(B196='05'!D76,1,0)</f>
        <v>0</v>
      </c>
      <c r="D196" s="68"/>
    </row>
    <row r="197" spans="1:4" x14ac:dyDescent="0.2">
      <c r="A197" s="68"/>
      <c r="B197" s="70">
        <f>SUMIFS('05'!$D$5:$D$67,'05'!$B$5:$B$67,'05'!B77,'05'!$C$5:$C$67,'05'!C77)</f>
        <v>9428</v>
      </c>
      <c r="C197" s="3">
        <f>IF(B197='05'!D77,1,0)</f>
        <v>0</v>
      </c>
      <c r="D197" s="68"/>
    </row>
    <row r="198" spans="1:4" x14ac:dyDescent="0.2">
      <c r="A198" s="68"/>
      <c r="B198" s="70">
        <f>SUMIFS('05'!$D$5:$D$67,'05'!$B$5:$B$67,'05'!B78,'05'!$C$5:$C$67,'05'!C78)</f>
        <v>2352</v>
      </c>
      <c r="C198" s="3">
        <f>IF(B198='05'!D78,1,0)</f>
        <v>0</v>
      </c>
      <c r="D198" s="68"/>
    </row>
    <row r="199" spans="1:4" x14ac:dyDescent="0.2">
      <c r="A199" s="68"/>
      <c r="B199" s="70">
        <f>SUMIFS('05'!$D$5:$D$67,'05'!$B$5:$B$67,'05'!B79,'05'!$C$5:$C$67,'05'!C79)</f>
        <v>16</v>
      </c>
      <c r="C199" s="3">
        <f>IF(B199='05'!D79,1,0)</f>
        <v>0</v>
      </c>
      <c r="D199" s="68"/>
    </row>
    <row r="200" spans="1:4" x14ac:dyDescent="0.2">
      <c r="A200" s="68"/>
      <c r="B200" s="70">
        <f>SUMIFS('05'!$D$5:$D$67,'05'!$B$5:$B$67,'05'!B80,'05'!$C$5:$C$67,'05'!C80)</f>
        <v>5815</v>
      </c>
      <c r="C200" s="3">
        <f>IF(B200='05'!D80,1,0)</f>
        <v>0</v>
      </c>
      <c r="D200" s="68"/>
    </row>
    <row r="201" spans="1:4" ht="15" thickBot="1" x14ac:dyDescent="0.25">
      <c r="A201" s="68"/>
      <c r="B201" s="71">
        <f>SUMIFS('05'!$D$5:$D$67,'05'!$B$5:$B$67,'05'!B81,'05'!$C$5:$C$67,'05'!C81)</f>
        <v>189.08</v>
      </c>
      <c r="C201" s="67">
        <f>IF(B201='05'!D81,1,0)</f>
        <v>0</v>
      </c>
      <c r="D201" s="68"/>
    </row>
    <row r="202" spans="1:4" x14ac:dyDescent="0.2">
      <c r="A202" s="68"/>
      <c r="B202" s="68"/>
      <c r="C202" s="68"/>
      <c r="D202" s="68"/>
    </row>
  </sheetData>
  <sheetProtection sheet="1" objects="1" scenarios="1"/>
  <customSheetViews>
    <customSheetView guid="{50D38307-ED64-43E2-ACA1-03A27F95F83C}" showGridLines="0" state="hidden">
      <pageMargins left="0.7" right="0.7" top="0.75" bottom="0.75" header="0.3" footer="0.3"/>
      <pageSetup paperSize="9" orientation="portrait" verticalDpi="0" r:id="rId1"/>
    </customSheetView>
  </customSheetView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10</vt:i4>
      </vt:variant>
    </vt:vector>
  </HeadingPairs>
  <TitlesOfParts>
    <vt:vector size="17" baseType="lpstr">
      <vt:lpstr>01</vt:lpstr>
      <vt:lpstr>02</vt:lpstr>
      <vt:lpstr>03</vt:lpstr>
      <vt:lpstr>04</vt:lpstr>
      <vt:lpstr>05</vt:lpstr>
      <vt:lpstr>RESULT</vt:lpstr>
      <vt:lpstr>CONTROL</vt:lpstr>
      <vt:lpstr>'03'!CURRENCY</vt:lpstr>
      <vt:lpstr>CURRENCY</vt:lpstr>
      <vt:lpstr>PRODUCT</vt:lpstr>
      <vt:lpstr>task1</vt:lpstr>
      <vt:lpstr>task2</vt:lpstr>
      <vt:lpstr>task3</vt:lpstr>
      <vt:lpstr>task4</vt:lpstr>
      <vt:lpstr>task5</vt:lpstr>
      <vt:lpstr>Y</vt:lpstr>
      <vt:lpstr>YEAR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Waleed</dc:creator>
  <cp:lastModifiedBy>Waleed</cp:lastModifiedBy>
  <dcterms:created xsi:type="dcterms:W3CDTF">2014-11-28T19:25:41Z</dcterms:created>
  <dcterms:modified xsi:type="dcterms:W3CDTF">2014-11-28T19:26:06Z</dcterms:modified>
</cp:coreProperties>
</file>